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600" yWindow="405" windowWidth="12240" windowHeight="5805" tabRatio="848" firstSheet="1"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fileRecoveryPr repairLoad="1"/>
</workbook>
</file>

<file path=xl/calcChain.xml><?xml version="1.0" encoding="utf-8"?>
<calcChain xmlns="http://schemas.openxmlformats.org/spreadsheetml/2006/main">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C21"/>
  <c r="D21"/>
  <c r="E21"/>
  <c r="F21"/>
  <c r="G21"/>
  <c r="H21"/>
  <c r="I21"/>
  <c r="J21"/>
  <c r="K21"/>
  <c r="L21"/>
  <c r="M21"/>
  <c r="B22"/>
  <c r="C22"/>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3" i="10" l="1"/>
  <c r="B22" i="15"/>
  <c r="B22" i="10"/>
  <c r="B21" i="15"/>
  <c r="B21" i="10"/>
  <c r="B23" i="15"/>
  <c r="K35" i="10"/>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<sst xmlns="http://schemas.openxmlformats.org/spreadsheetml/2006/main" count="4702" uniqueCount="1985">
  <si>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</si>
  <si>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</si>
  <si>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</si>
  <si>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</si>
  <si>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</si>
  <si>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</si>
  <si>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</si>
  <si>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</si>
  <si>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</si>
  <si>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</si>
  <si>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</si>
  <si>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</si>
  <si>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</si>
  <si>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</si>
  <si>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</si>
  <si>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</si>
  <si>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</si>
  <si>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</si>
  <si>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</si>
  <si>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</si>
  <si>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</si>
  <si>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</si>
  <si>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</si>
  <si>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</si>
  <si>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</si>
  <si>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</si>
  <si>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</si>
  <si>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</si>
  <si>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</si>
  <si>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</si>
  <si>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</si>
  <si>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</si>
  <si>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</si>
  <si>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</si>
  <si>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</si>
  <si>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</si>
  <si>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</si>
  <si>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</si>
  <si>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</si>
  <si>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</si>
  <si>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</si>
  <si>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</si>
  <si>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</si>
  <si>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</si>
  <si>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</si>
  <si>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</si>
  <si>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</si>
  <si>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</si>
  <si>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</si>
  <si>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</si>
  <si>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</si>
  <si>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</si>
  <si>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</si>
  <si>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</si>
  <si>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</si>
  <si>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</si>
  <si>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</si>
  <si>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</si>
  <si>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</si>
  <si>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</si>
  <si>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</si>
  <si>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</si>
  <si>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</si>
  <si>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</si>
  <si>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</si>
  <si>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</si>
  <si>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</si>
  <si>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</si>
  <si>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</si>
  <si>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</si>
  <si>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</si>
  <si>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</si>
  <si>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</si>
  <si>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</si>
  <si>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</si>
  <si>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</si>
  <si>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</si>
  <si>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</si>
  <si>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</si>
  <si>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</si>
  <si>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</si>
  <si>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</si>
  <si>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</si>
  <si>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</si>
  <si>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</si>
  <si>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</si>
  <si>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</si>
  <si>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</si>
  <si>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</si>
  <si>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</si>
  <si>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</si>
  <si>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</si>
  <si>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</si>
  <si>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</si>
  <si>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</si>
  <si>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</si>
  <si>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</si>
  <si>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</si>
  <si>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</si>
  <si>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</si>
  <si>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</si>
  <si>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</si>
  <si>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</si>
  <si>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</si>
  <si>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</si>
  <si>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</si>
  <si>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</si>
  <si>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</si>
  <si>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</si>
  <si>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</si>
  <si>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</si>
  <si>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</si>
  <si>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</si>
  <si>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</si>
  <si>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</si>
  <si>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</si>
  <si>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</si>
  <si>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</si>
  <si>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</si>
  <si>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</si>
  <si>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</si>
  <si>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</si>
  <si>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</si>
  <si>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</si>
  <si>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</si>
  <si>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</si>
  <si>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</si>
  <si>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</si>
  <si>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</si>
  <si>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</si>
  <si>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</si>
  <si>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</si>
  <si>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</si>
  <si>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</si>
  <si>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</si>
  <si>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</si>
  <si>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</si>
  <si>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</si>
  <si>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</si>
  <si>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</si>
  <si>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</si>
  <si>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</si>
  <si>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</si>
  <si>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</si>
  <si>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</si>
  <si>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</si>
  <si>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</si>
  <si>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</si>
  <si>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</si>
  <si>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</si>
  <si>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</si>
  <si>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</si>
  <si>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</si>
  <si>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</si>
  <si>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</si>
  <si>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</si>
  <si>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</si>
  <si>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</si>
  <si>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</si>
  <si>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</si>
  <si>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</si>
  <si>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</si>
  <si>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</si>
  <si>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</si>
  <si>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</si>
  <si>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</si>
  <si>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</si>
  <si>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</si>
  <si>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</si>
  <si>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</si>
  <si>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</si>
  <si>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</si>
  <si>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</si>
  <si>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</si>
  <si>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</si>
  <si>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</si>
  <si>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</si>
  <si>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</si>
  <si>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</si>
  <si>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</si>
  <si>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</si>
  <si>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</si>
  <si>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</si>
  <si>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</si>
  <si>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</si>
  <si>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</si>
  <si>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</si>
  <si>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</si>
  <si>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</si>
  <si>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</si>
  <si>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</si>
  <si>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</si>
  <si>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</si>
  <si>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</si>
  <si>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</si>
  <si>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</si>
  <si>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</si>
  <si>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</si>
  <si>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</si>
  <si>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</si>
  <si>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</si>
  <si>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</si>
  <si>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</si>
  <si>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</si>
  <si>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</si>
  <si>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</si>
  <si>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</si>
  <si>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</si>
  <si>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</si>
  <si>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</si>
  <si>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</si>
  <si>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</si>
  <si>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</si>
  <si>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</si>
  <si>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</si>
  <si>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</si>
  <si>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</si>
  <si>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</si>
  <si>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</si>
  <si>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</si>
  <si>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</si>
  <si>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</si>
  <si>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</si>
  <si>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</si>
  <si>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</si>
  <si>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</si>
  <si>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</si>
  <si>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</si>
  <si>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</si>
  <si>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</si>
  <si>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</si>
  <si>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</si>
  <si>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</si>
  <si>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</si>
  <si>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</si>
  <si>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</si>
  <si>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</si>
  <si>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</si>
  <si>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</si>
  <si>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</si>
  <si>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</si>
  <si>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</si>
  <si>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</si>
  <si>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</si>
  <si>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</si>
  <si>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</si>
  <si>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</si>
  <si>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</si>
  <si>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</si>
  <si>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</si>
  <si>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</si>
  <si>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</si>
  <si>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</si>
  <si>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</si>
  <si>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</si>
  <si>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</si>
  <si>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</si>
  <si>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</si>
  <si>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</si>
  <si>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</si>
  <si>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</si>
  <si>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</si>
  <si>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</si>
  <si>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</si>
  <si>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</si>
  <si>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</si>
  <si>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</si>
  <si>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</si>
  <si>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</si>
  <si>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</si>
  <si>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</si>
  <si>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</si>
  <si>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</si>
  <si>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</si>
  <si>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</si>
  <si>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</si>
  <si>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</si>
  <si>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</si>
  <si>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</si>
  <si>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</si>
  <si>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</si>
  <si>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</si>
  <si>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</si>
  <si>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</si>
  <si>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</si>
  <si>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</si>
  <si>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</si>
  <si>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</si>
  <si>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</si>
  <si>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</si>
  <si>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</si>
  <si>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</si>
  <si>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</si>
  <si>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</si>
  <si>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</si>
  <si>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</si>
  <si>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</si>
  <si>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</si>
  <si>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</si>
  <si>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</si>
  <si>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</si>
  <si>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</si>
  <si>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</si>
  <si>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</si>
  <si>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</si>
  <si>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</si>
  <si>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</si>
  <si>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</si>
  <si>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</si>
  <si>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</si>
  <si>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</si>
  <si>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</si>
  <si>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</si>
  <si>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</si>
  <si>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</si>
  <si>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</si>
  <si>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</si>
  <si>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</si>
  <si>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</si>
  <si>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</si>
  <si>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</si>
  <si>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</si>
  <si>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</si>
  <si>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</si>
  <si>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</si>
  <si>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</si>
  <si>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</si>
  <si>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</si>
  <si>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</si>
  <si>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</si>
  <si>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</si>
  <si>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</si>
  <si>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</si>
  <si>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</si>
  <si>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</si>
  <si>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</si>
  <si>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</si>
  <si>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</si>
  <si>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</si>
  <si>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</si>
  <si>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</si>
  <si>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</si>
  <si>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</si>
  <si>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</si>
  <si>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</si>
  <si>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</si>
  <si>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</si>
  <si>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</si>
  <si>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</si>
  <si>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</si>
  <si>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</si>
  <si>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</si>
  <si>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</si>
  <si>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</si>
  <si>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</si>
  <si>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</si>
  <si>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</si>
  <si>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</si>
  <si>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</si>
  <si>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</si>
  <si>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</si>
  <si>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</si>
  <si>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</si>
  <si>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</si>
  <si>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</si>
  <si>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</si>
  <si>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</si>
  <si>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</si>
  <si>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</si>
  <si>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</si>
  <si>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</si>
  <si>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</si>
  <si>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</si>
  <si>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</si>
  <si>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</si>
  <si>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</si>
  <si>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</si>
  <si>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</si>
  <si>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</si>
  <si>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</si>
  <si>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</si>
  <si>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</si>
  <si>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</si>
  <si>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</si>
  <si>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</si>
  <si>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</si>
  <si>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</si>
  <si>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</si>
  <si>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</si>
  <si>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</si>
  <si>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</si>
  <si>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</si>
  <si>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</si>
  <si>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</si>
  <si>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</si>
  <si>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</si>
  <si>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</si>
  <si>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</si>
  <si>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</si>
  <si>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</si>
  <si>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</si>
  <si>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</si>
  <si>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</si>
  <si>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</si>
  <si>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</si>
  <si>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</si>
  <si>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</si>
  <si>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</si>
  <si>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</si>
  <si>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</si>
  <si>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</si>
  <si>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</si>
  <si>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</si>
  <si>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</si>
  <si>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</si>
  <si>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</si>
  <si>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</si>
  <si>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</si>
  <si>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</si>
  <si>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</si>
  <si>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</si>
  <si>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</si>
  <si>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</si>
  <si>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</si>
  <si>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</si>
  <si>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</si>
  <si>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</si>
  <si>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</si>
  <si>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</si>
  <si>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</si>
  <si>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</si>
  <si>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</si>
  <si>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</si>
  <si>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</si>
  <si>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</si>
  <si>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</si>
  <si>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</si>
  <si>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</si>
  <si>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</si>
  <si>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</si>
  <si>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</si>
  <si>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</si>
  <si>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</si>
  <si>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</si>
  <si>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</si>
  <si>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</si>
  <si>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</si>
  <si>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</si>
  <si>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</si>
  <si>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</si>
  <si>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</si>
  <si>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</si>
  <si>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</si>
  <si>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</si>
  <si>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</si>
  <si>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</si>
  <si>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</si>
  <si>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</si>
  <si>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</si>
  <si>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</si>
  <si>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</si>
  <si>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</si>
  <si>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</si>
  <si>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</si>
  <si>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</si>
  <si>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</si>
  <si>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</si>
  <si>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</si>
  <si>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</si>
  <si>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</si>
  <si>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</si>
  <si>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</si>
  <si>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</si>
  <si>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</si>
  <si>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</si>
  <si>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</si>
  <si>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</si>
  <si>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</si>
  <si>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</si>
  <si>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</si>
  <si>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</si>
  <si>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</si>
  <si>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</si>
  <si>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</si>
  <si>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</si>
  <si>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</si>
  <si>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</si>
  <si>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</si>
  <si>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</si>
  <si>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</si>
  <si>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</si>
  <si>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</si>
  <si>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</si>
  <si>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</si>
  <si>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</si>
  <si>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</si>
  <si>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</si>
  <si>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</si>
  <si>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</si>
  <si>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</si>
  <si>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</si>
  <si>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</si>
  <si>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</si>
  <si>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</si>
  <si>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</si>
  <si>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</si>
  <si>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</si>
  <si>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</si>
  <si>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</si>
  <si>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</si>
  <si>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</si>
  <si>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</si>
  <si>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</si>
  <si>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</si>
  <si>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</si>
  <si>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</si>
  <si>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</si>
  <si>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</si>
  <si>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</si>
  <si>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</si>
  <si>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</si>
  <si>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</si>
  <si>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</si>
  <si>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</si>
  <si>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</si>
  <si>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</si>
  <si>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</si>
  <si>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</si>
  <si>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</si>
  <si>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</si>
  <si>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</si>
  <si>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</si>
  <si>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</si>
  <si>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</si>
  <si>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</si>
  <si>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</si>
  <si>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</si>
  <si>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</si>
  <si>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</si>
  <si>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</si>
  <si>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</si>
  <si>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</si>
  <si>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</si>
  <si>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</si>
  <si>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</si>
  <si>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</si>
  <si>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</si>
  <si>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</si>
  <si>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</si>
  <si>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</si>
  <si>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</si>
  <si>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</si>
  <si>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</si>
  <si>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</si>
  <si>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</si>
  <si>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</si>
  <si>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</si>
  <si>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</si>
  <si>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</si>
  <si>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</si>
  <si>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</si>
  <si>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</si>
  <si>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</si>
  <si>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</si>
  <si>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</si>
  <si>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</si>
  <si>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</si>
  <si>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</si>
  <si>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</si>
  <si>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</si>
  <si>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</si>
  <si>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</si>
  <si>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</si>
  <si>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</si>
  <si>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</si>
  <si>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</si>
  <si>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</si>
  <si>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</si>
  <si>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</si>
  <si>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</si>
  <si>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</si>
  <si>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</si>
  <si>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</si>
  <si>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</si>
  <si>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</si>
  <si>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</si>
  <si>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</si>
  <si>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</si>
  <si>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</si>
  <si>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</si>
  <si>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</si>
  <si>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</si>
  <si>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</si>
  <si>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</si>
  <si>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</si>
  <si>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</si>
  <si>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</si>
  <si>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</si>
  <si>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</si>
  <si>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</si>
  <si>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</si>
  <si>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</si>
  <si>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</si>
  <si>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</si>
  <si>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</si>
  <si>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</si>
  <si>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</si>
  <si>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</si>
  <si>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</si>
  <si>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</si>
  <si>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</si>
  <si>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</si>
  <si>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</si>
  <si>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</si>
  <si>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</si>
  <si>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</si>
  <si>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</si>
  <si>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</si>
  <si>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</si>
  <si>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</si>
  <si>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</si>
  <si>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</si>
  <si>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</si>
  <si>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</si>
  <si>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</si>
  <si>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</si>
  <si>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</si>
  <si>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</si>
  <si>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</si>
  <si>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</si>
  <si>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</si>
  <si>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</si>
  <si>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</si>
  <si>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</si>
  <si>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</si>
  <si>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</si>
  <si>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</si>
  <si>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</si>
  <si>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</si>
  <si>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</si>
  <si>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</si>
  <si>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</si>
  <si>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</si>
  <si>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</si>
  <si>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</si>
  <si>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</si>
  <si>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</si>
  <si>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</si>
  <si>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</si>
  <si>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</si>
  <si>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</si>
  <si>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</si>
  <si>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</si>
  <si>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</si>
  <si>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</si>
  <si>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</si>
  <si>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</si>
  <si>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</si>
  <si>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</si>
  <si>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</si>
  <si>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</si>
  <si>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</si>
  <si>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</si>
  <si>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</si>
  <si>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</si>
  <si>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</si>
  <si>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</si>
  <si>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</si>
  <si>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</si>
  <si>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</si>
  <si>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</si>
  <si>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</si>
  <si>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</si>
  <si>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</si>
  <si>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</si>
  <si>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</si>
  <si>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</si>
  <si>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</si>
  <si>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</si>
  <si>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</si>
  <si>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</si>
  <si>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</si>
  <si>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</si>
  <si>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</si>
  <si>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</si>
  <si>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</si>
  <si>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</si>
  <si>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</si>
  <si>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</si>
  <si>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</si>
  <si>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</si>
  <si>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</si>
  <si>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</si>
  <si>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</si>
  <si>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</si>
  <si>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</si>
  <si>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</si>
  <si>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</si>
  <si>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</si>
  <si>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</si>
  <si>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</si>
  <si>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</si>
  <si>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</si>
  <si>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</si>
  <si>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</si>
  <si>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</si>
  <si>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</si>
  <si>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</si>
  <si>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</si>
  <si>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</si>
  <si>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</si>
  <si>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</si>
  <si>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</si>
  <si>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</si>
  <si>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</si>
  <si>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</si>
  <si>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</si>
  <si>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</si>
  <si>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</si>
  <si>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</si>
  <si>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</si>
  <si>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</si>
  <si>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</si>
  <si>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</si>
  <si>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</si>
  <si>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</si>
  <si>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</si>
  <si>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</si>
  <si>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</si>
  <si>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</si>
  <si>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</si>
  <si>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</si>
  <si>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</si>
  <si>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</si>
  <si>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</si>
  <si>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</si>
  <si>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</si>
  <si>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</si>
  <si>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</si>
  <si>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</si>
  <si>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</si>
  <si>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</si>
  <si>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</si>
  <si>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</si>
  <si>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</si>
  <si>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</si>
  <si>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</si>
  <si>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</si>
  <si>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</si>
  <si>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</si>
  <si>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</si>
  <si>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</si>
  <si>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</si>
  <si>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</si>
  <si>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</si>
  <si>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</si>
  <si>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</si>
  <si>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</si>
  <si>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</si>
  <si>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</si>
  <si>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</si>
  <si>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</si>
  <si>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</si>
  <si>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</si>
  <si>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</si>
  <si>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</si>
  <si>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</si>
  <si>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</si>
  <si>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</si>
  <si>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</si>
  <si>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</si>
  <si>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</si>
  <si>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</si>
  <si>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</si>
  <si>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</si>
  <si>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</si>
  <si>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</si>
  <si>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</si>
  <si>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</si>
  <si>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</si>
  <si>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</si>
  <si>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</si>
  <si>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</si>
  <si>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</si>
  <si>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</si>
  <si>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</si>
  <si>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</si>
  <si>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</si>
  <si>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</si>
  <si>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</si>
  <si>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</si>
  <si>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</si>
  <si>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</si>
  <si>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</si>
  <si>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</si>
  <si>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</si>
  <si>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</si>
  <si>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</si>
  <si>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</si>
  <si>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</si>
  <si>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</si>
  <si>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</si>
  <si>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</si>
  <si>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</si>
  <si>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</si>
  <si>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</si>
  <si>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</si>
  <si>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</si>
  <si>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</si>
  <si>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</si>
  <si>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</si>
  <si>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</si>
  <si>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</si>
  <si>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</si>
  <si>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</si>
  <si>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</si>
  <si>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</si>
  <si>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</si>
  <si>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</si>
  <si>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</si>
  <si>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</si>
  <si>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</si>
  <si>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</si>
  <si>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</si>
  <si>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</si>
  <si>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</si>
  <si>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</si>
  <si>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</si>
  <si>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</si>
  <si>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</si>
  <si>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</si>
  <si>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</si>
  <si>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</si>
  <si>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</si>
  <si>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</si>
  <si>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</si>
  <si>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</si>
  <si>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</si>
  <si>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</si>
  <si>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</si>
  <si>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</si>
  <si>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</si>
  <si>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</si>
  <si>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</si>
  <si>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</si>
  <si>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</si>
  <si>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</si>
  <si>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</si>
  <si>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</si>
  <si>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</si>
  <si>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</si>
  <si>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</si>
  <si>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</si>
  <si>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</si>
  <si>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</si>
  <si>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</si>
  <si>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</si>
  <si>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</si>
  <si>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</si>
  <si>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</si>
  <si>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</si>
  <si>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</si>
  <si>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</si>
  <si>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</si>
  <si>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</si>
  <si>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</si>
  <si>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</si>
  <si>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</si>
  <si>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</si>
  <si>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</si>
  <si>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</si>
  <si>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</si>
  <si>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</si>
  <si>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</si>
  <si>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</si>
  <si>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</si>
  <si>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</si>
  <si>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</si>
  <si>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</si>
  <si>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</si>
  <si>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</si>
  <si>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</si>
  <si>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</si>
  <si>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</si>
  <si>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</si>
  <si>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</si>
  <si>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</si>
  <si>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</si>
  <si>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</si>
  <si>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</si>
  <si>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</si>
  <si>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</si>
  <si>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</si>
  <si>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</si>
  <si>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</si>
  <si>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</si>
  <si>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</si>
  <si>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</si>
  <si>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</si>
  <si>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</si>
  <si>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</si>
  <si>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</si>
  <si>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</si>
  <si>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</si>
  <si>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</si>
  <si>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</si>
  <si>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</si>
  <si>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</si>
  <si>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</si>
  <si>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</si>
  <si>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</si>
  <si>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</si>
  <si>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</si>
  <si>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</si>
  <si>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</si>
  <si>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</si>
  <si>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</si>
  <si>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</si>
  <si>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</si>
  <si>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</si>
  <si>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</si>
  <si>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</si>
  <si>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</si>
  <si>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</si>
  <si>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</si>
  <si>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</si>
  <si>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</si>
  <si>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</si>
  <si>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</si>
  <si>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</si>
  <si>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</si>
  <si>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</si>
  <si>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</si>
  <si>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</si>
  <si>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</si>
  <si>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</si>
  <si>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</si>
  <si>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</si>
  <si>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</si>
  <si>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</si>
  <si>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</si>
  <si>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</si>
  <si>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</si>
  <si>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</si>
  <si>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</si>
  <si>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</si>
  <si>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</si>
  <si>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</si>
  <si>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</si>
  <si>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</si>
  <si>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</si>
  <si>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</si>
  <si>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</si>
  <si>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</si>
  <si>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</si>
  <si>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</si>
  <si>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</si>
  <si>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</si>
  <si>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</si>
  <si>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</si>
  <si>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</si>
  <si>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</si>
  <si>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</si>
  <si>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</si>
  <si>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</si>
  <si>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</si>
  <si>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</si>
  <si>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</si>
  <si>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</si>
  <si>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</si>
  <si>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</si>
  <si>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</si>
  <si>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</si>
  <si>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</si>
  <si>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</si>
  <si>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</si>
  <si>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</si>
  <si>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</si>
  <si>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</si>
  <si>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</si>
  <si>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</si>
  <si>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</si>
  <si>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</si>
  <si>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</si>
  <si>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</si>
  <si>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</si>
  <si>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</si>
  <si>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</si>
  <si>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</si>
  <si>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</si>
  <si>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</si>
  <si>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</si>
  <si>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</si>
  <si>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</si>
  <si>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</si>
  <si>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</si>
  <si>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</si>
  <si>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</si>
  <si>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</si>
  <si>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</si>
  <si>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</si>
  <si>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</si>
  <si>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</si>
  <si>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</si>
  <si>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</si>
  <si>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</si>
  <si>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</si>
  <si>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</si>
  <si>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</si>
  <si>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</si>
  <si>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</si>
  <si>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</si>
  <si>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</si>
  <si>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</si>
  <si>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</si>
  <si>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</si>
  <si>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</si>
  <si>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</si>
  <si>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</si>
  <si>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</si>
  <si>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</si>
  <si>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</si>
  <si>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</si>
  <si>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</si>
  <si>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</si>
  <si>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</si>
  <si>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</si>
  <si>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</si>
  <si>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</si>
  <si>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</si>
  <si>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</si>
  <si>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</si>
  <si>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</si>
  <si>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</si>
  <si>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</si>
  <si>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</si>
  <si>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</si>
  <si>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</si>
  <si>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</si>
  <si>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</si>
  <si>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</si>
  <si>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</si>
  <si>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</si>
  <si>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</si>
  <si>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</si>
  <si>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</si>
  <si>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</si>
  <si>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</si>
  <si>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</si>
  <si>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</si>
  <si>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</si>
  <si>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</si>
  <si>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</si>
  <si>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</si>
  <si>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</si>
  <si>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</si>
  <si>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</si>
  <si>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</si>
  <si>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</si>
  <si>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</si>
  <si>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</si>
  <si>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</si>
  <si>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</si>
  <si>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</si>
  <si>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</si>
  <si>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</si>
  <si>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</si>
  <si>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</si>
  <si>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</si>
  <si>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</si>
  <si>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</si>
  <si>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</si>
  <si>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</si>
  <si>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</si>
  <si>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</si>
  <si>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</si>
  <si>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</si>
  <si>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</si>
  <si>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</si>
  <si>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</si>
  <si>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</si>
  <si>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</si>
  <si>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</si>
  <si>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</si>
  <si>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</si>
  <si>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</si>
  <si>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</si>
  <si>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</si>
  <si>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</si>
  <si>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</si>
  <si>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</si>
  <si>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</si>
  <si>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</si>
  <si>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</si>
  <si>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</si>
  <si>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</si>
  <si>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</si>
  <si>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</si>
  <si>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</si>
  <si>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</si>
  <si>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</si>
  <si>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</si>
  <si>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</si>
  <si>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</si>
  <si>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</si>
  <si>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</si>
  <si>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</si>
  <si>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</si>
  <si>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</si>
  <si>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</si>
  <si>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</si>
  <si>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</si>
  <si>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</si>
  <si>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</si>
  <si>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</si>
  <si>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</si>
  <si>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</si>
  <si>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</si>
  <si>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</si>
  <si>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</si>
  <si>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</si>
  <si>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</si>
  <si>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</si>
  <si>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</si>
  <si>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</si>
  <si>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</si>
  <si>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</si>
  <si>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</si>
  <si>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</si>
  <si>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</si>
  <si>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</si>
  <si>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</si>
  <si>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</si>
  <si>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</si>
  <si>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</si>
  <si>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</si>
  <si>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</si>
  <si>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</si>
  <si>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</si>
  <si>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</si>
  <si>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</si>
  <si>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</si>
  <si>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</si>
  <si>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</si>
  <si>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</si>
  <si>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</si>
  <si>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</si>
  <si>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</si>
  <si>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</si>
  <si>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</si>
  <si>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</si>
  <si>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</si>
  <si>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</si>
  <si>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</si>
  <si>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</si>
  <si>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</si>
  <si>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</si>
  <si>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</si>
  <si>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</si>
  <si>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</si>
  <si>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</si>
  <si>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</si>
  <si>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</si>
  <si>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</si>
  <si>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</si>
  <si>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</si>
  <si>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</si>
  <si>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</si>
  <si>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</si>
  <si>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</si>
  <si>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</si>
  <si>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</si>
  <si>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</si>
  <si>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</si>
  <si>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</si>
  <si>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</si>
  <si>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</si>
  <si>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</si>
  <si>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</si>
  <si>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</si>
  <si>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</si>
  <si>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</si>
  <si>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</si>
  <si>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</si>
  <si>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</si>
  <si>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</si>
  <si>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</si>
  <si>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</si>
  <si>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</si>
  <si>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</si>
  <si>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</si>
  <si>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</si>
  <si>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</si>
  <si>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</si>
  <si>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</si>
  <si>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</si>
  <si>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</si>
  <si>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</si>
  <si>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</si>
  <si>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</si>
  <si>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</si>
  <si>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</si>
  <si>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</si>
  <si>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</si>
  <si>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</si>
  <si>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</si>
  <si>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</si>
  <si>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</si>
  <si>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</si>
  <si>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</si>
  <si>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</si>
  <si>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</si>
  <si>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</si>
  <si>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</si>
  <si>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</si>
  <si>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</si>
  <si>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</si>
  <si>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</si>
  <si>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</si>
  <si>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</si>
  <si>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</si>
  <si>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</si>
  <si>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</si>
  <si>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</si>
  <si>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</si>
  <si>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</si>
  <si>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</si>
  <si>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</si>
  <si>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</si>
  <si>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</si>
  <si>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</si>
  <si>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</si>
  <si>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</si>
  <si>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</si>
  <si>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</si>
  <si>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</si>
  <si>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</si>
  <si>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</si>
  <si>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</si>
  <si>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</si>
  <si>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</si>
  <si>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</si>
  <si>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</si>
  <si>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</si>
  <si>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</si>
  <si>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</si>
  <si>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</si>
  <si>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</si>
  <si>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</si>
  <si>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</si>
  <si>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</si>
  <si>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</si>
  <si>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</si>
  <si>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</si>
  <si>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</si>
  <si>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</si>
  <si>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</si>
  <si>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</si>
  <si>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</si>
  <si>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</si>
  <si>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</si>
  <si>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</si>
  <si>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</si>
  <si>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</si>
  <si>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</si>
  <si>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</si>
  <si>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</si>
  <si>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</si>
  <si>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</si>
  <si>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</si>
  <si>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</si>
  <si>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</si>
  <si>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</si>
  <si>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</si>
  <si>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</si>
  <si>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</si>
  <si>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</si>
  <si>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</si>
  <si>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</si>
  <si>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</si>
  <si>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</si>
  <si>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</si>
  <si>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</si>
  <si>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</si>
  <si>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</si>
  <si>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</si>
  <si>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</si>
  <si>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</si>
  <si>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</si>
  <si>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</si>
  <si>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</si>
  <si>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</si>
  <si>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</si>
  <si>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</si>
  <si>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</si>
  <si>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</si>
  <si>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</si>
  <si>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</si>
  <si>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</si>
  <si>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</si>
  <si>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</si>
  <si>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</si>
  <si>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</si>
  <si>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</si>
  <si>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</si>
  <si>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</si>
  <si>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</si>
  <si>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</si>
  <si>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</si>
  <si>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</si>
  <si>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</si>
  <si>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</si>
  <si>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</si>
  <si>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</si>
  <si>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</si>
  <si>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</si>
  <si>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</si>
  <si>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</si>
  <si>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</si>
  <si>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</si>
  <si>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</si>
  <si>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</si>
  <si>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</si>
  <si>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</si>
  <si>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</si>
  <si>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</si>
  <si>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</si>
  <si>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</si>
  <si>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</si>
  <si>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</si>
  <si>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</si>
  <si>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</si>
  <si>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</si>
  <si>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</si>
  <si>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</si>
  <si>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</si>
  <si>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</si>
  <si>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</si>
  <si>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</si>
  <si>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</si>
  <si>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</si>
  <si>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</si>
  <si>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</si>
  <si>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</si>
  <si>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</si>
  <si>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</si>
  <si>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</si>
  <si>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</si>
  <si>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</si>
  <si>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</si>
  <si>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</si>
  <si>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</si>
  <si>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</si>
  <si>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</si>
  <si>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</si>
  <si>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</si>
  <si>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</si>
  <si>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</si>
  <si>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</si>
  <si>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</si>
  <si>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</si>
  <si>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</si>
  <si>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</si>
  <si>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</si>
  <si>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</si>
  <si>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</si>
  <si>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</si>
  <si>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</si>
  <si>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</si>
  <si>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</si>
  <si>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</si>
  <si>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</si>
  <si>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</si>
  <si>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</si>
  <si>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</si>
  <si>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</si>
  <si>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</si>
  <si>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</si>
  <si>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</si>
  <si>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</si>
  <si>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</si>
  <si>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</si>
  <si>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</si>
  <si>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</si>
  <si>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</si>
  <si>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</si>
  <si>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</si>
  <si>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</si>
  <si>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</si>
  <si>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</si>
  <si>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</si>
  <si>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</si>
  <si>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</si>
  <si>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</si>
  <si>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</si>
  <si>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</si>
  <si>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</si>
  <si>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</si>
  <si>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</si>
  <si>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</si>
  <si>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</si>
  <si>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</si>
  <si>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</si>
  <si>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</si>
  <si>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</si>
  <si>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</si>
  <si>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</si>
  <si>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</si>
  <si>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</si>
  <si>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</si>
  <si>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</si>
  <si>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</si>
  <si>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</si>
  <si>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</si>
  <si>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</si>
  <si>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</si>
  <si>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</si>
  <si>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</si>
  <si>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</si>
  <si>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</si>
  <si>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</si>
  <si>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</si>
  <si>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</si>
  <si>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</si>
  <si>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</si>
  <si>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</si>
  <si>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</si>
  <si>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</si>
  <si>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</si>
  <si>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</si>
  <si>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</si>
  <si>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</si>
  <si>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</si>
  <si>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</si>
  <si>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</si>
  <si>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</si>
  <si>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</si>
  <si>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</si>
  <si>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</si>
  <si>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</si>
  <si>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</si>
  <si>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</si>
  <si>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</si>
  <si>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</si>
  <si>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</si>
  <si>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</si>
  <si>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</si>
  <si>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</si>
  <si>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</si>
  <si>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</si>
  <si>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</si>
  <si>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</si>
  <si>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</si>
  <si>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</si>
  <si>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</si>
  <si>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</si>
  <si>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</si>
  <si>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</si>
  <si>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</si>
  <si>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</si>
  <si>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</si>
  <si>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</si>
  <si>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</si>
  <si>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</si>
  <si>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</si>
  <si>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</si>
  <si>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</si>
  <si>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</si>
  <si>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</si>
  <si>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</si>
  <si>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</si>
  <si>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</si>
  <si>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</si>
  <si>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</si>
  <si>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</si>
  <si>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</si>
  <si>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</si>
  <si>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</si>
  <si>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</si>
  <si>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</si>
  <si>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</si>
  <si>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</si>
  <si>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</si>
  <si>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</si>
  <si>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</si>
  <si>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</si>
  <si>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</si>
  <si>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</si>
  <si>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</si>
  <si>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</si>
  <si>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</si>
  <si>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</si>
  <si>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</si>
  <si>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</si>
  <si>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</si>
  <si>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</si>
  <si>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</si>
  <si>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</si>
  <si>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</si>
  <si>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</si>
  <si>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</si>
  <si>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</si>
  <si>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</si>
  <si>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</si>
  <si>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</si>
  <si>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</si>
  <si>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</si>
  <si>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</si>
  <si>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</si>
  <si>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</si>
  <si>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</si>
  <si>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</si>
  <si>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</si>
  <si>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</si>
  <si>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</si>
  <si>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</si>
  <si>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</si>
  <si>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</si>
  <si>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</si>
  <si>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</si>
  <si>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</si>
  <si>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</si>
  <si>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</si>
  <si>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</si>
  <si>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</si>
  <si>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</si>
  <si>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</si>
  <si>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</si>
  <si>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</si>
  <si>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</si>
  <si>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</si>
  <si>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</si>
  <si>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</si>
  <si>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</si>
  <si>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</si>
  <si>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</si>
  <si>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</si>
  <si>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</si>
  <si>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</si>
  <si>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</si>
  <si>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</si>
  <si>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</si>
  <si>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</si>
  <si>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</si>
  <si>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</si>
  <si>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</si>
  <si>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</si>
  <si>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</si>
  <si>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</si>
  <si>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</si>
  <si>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</si>
  <si>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</si>
  <si>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</si>
  <si>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</si>
  <si>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</si>
  <si>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</si>
  <si>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</si>
  <si>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</si>
  <si>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</si>
  <si>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</si>
  <si>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</si>
  <si>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</si>
  <si>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</si>
  <si>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</si>
  <si>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</si>
  <si>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</si>
  <si>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</si>
  <si>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</si>
  <si>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</si>
  <si>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</si>
  <si>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</si>
  <si>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</si>
  <si>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</si>
  <si>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</si>
  <si>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</si>
  <si>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</si>
  <si>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</si>
  <si>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</si>
  <si>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</si>
  <si>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</si>
  <si>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</si>
  <si>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</si>
  <si>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</si>
  <si>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</si>
  <si>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</si>
  <si>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</si>
  <si>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</si>
  <si>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</si>
  <si>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</si>
  <si>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</si>
  <si>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</si>
  <si>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</si>
  <si>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</si>
  <si>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</si>
  <si>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</si>
  <si>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</si>
  <si>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</si>
  <si>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</si>
  <si>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</si>
  <si>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</si>
  <si>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</si>
  <si>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</si>
  <si>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</si>
  <si>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</si>
  <si>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</si>
  <si>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</si>
  <si>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</si>
  <si>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</si>
  <si>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</si>
  <si>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</si>
  <si>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</si>
  <si>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</si>
  <si>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</si>
  <si>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</si>
  <si>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</si>
  <si>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</si>
  <si>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</si>
  <si>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</si>
  <si>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</si>
  <si>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</si>
  <si>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</si>
  <si>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</si>
  <si>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</si>
  <si>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</si>
  <si>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</si>
  <si>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</si>
  <si>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</si>
  <si>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</si>
  <si>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</si>
  <si>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</si>
  <si>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</si>
  <si>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</si>
  <si>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</si>
  <si>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</si>
  <si>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</si>
  <si>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</si>
  <si>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</si>
  <si>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</si>
  <si>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</si>
  <si>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</si>
  <si>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</si>
  <si>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</si>
  <si>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</si>
  <si>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</si>
  <si>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</si>
  <si>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</si>
  <si>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</si>
  <si>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</si>
  <si>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</si>
  <si>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</si>
  <si>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</si>
  <si>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</si>
  <si>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</si>
  <si>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</si>
  <si>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</si>
  <si>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</si>
  <si>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</si>
  <si>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</si>
  <si>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</si>
  <si>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</si>
  <si>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</si>
  <si>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</si>
  <si>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</si>
  <si>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</si>
  <si>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</si>
  <si>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</si>
  <si>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</si>
  <si>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</si>
  <si>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</si>
  <si>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</si>
  <si>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</si>
  <si>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</si>
  <si>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</si>
  <si>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</si>
  <si>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</si>
  <si>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</si>
  <si>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</si>
  <si>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</si>
  <si>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</si>
  <si>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</si>
  <si>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</si>
  <si>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</si>
  <si>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</si>
  <si>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</si>
  <si>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</si>
  <si>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</si>
  <si>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</si>
  <si>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</si>
  <si>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</si>
  <si>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</si>
  <si>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</si>
  <si>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</si>
  <si>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</si>
  <si>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</si>
  <si>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</si>
  <si>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</si>
  <si>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</si>
  <si>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</si>
  <si>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</si>
  <si>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</si>
  <si>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</si>
  <si>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</si>
  <si>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</si>
  <si>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</si>
  <si>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</si>
  <si>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</si>
  <si>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</si>
  <si>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</si>
  <si>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</si>
  <si>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</si>
  <si>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</si>
  <si>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</si>
  <si>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</si>
  <si>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</si>
  <si>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</si>
  <si>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</si>
  <si>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</si>
  <si>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</si>
  <si>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</si>
  <si>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</si>
  <si>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</si>
  <si>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</si>
  <si>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</si>
  <si>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</si>
  <si>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</si>
  <si>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</si>
  <si>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</si>
  <si>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</si>
  <si>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</si>
  <si>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</si>
  <si>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</si>
  <si>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</si>
  <si>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</si>
  <si>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</si>
  <si>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</si>
  <si>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</si>
  <si>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</si>
  <si>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</si>
  <si>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</si>
  <si>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</si>
  <si>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</si>
  <si>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</si>
  <si>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</si>
  <si>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</si>
  <si>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</si>
  <si>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</si>
  <si>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</si>
  <si>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</si>
  <si>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</si>
  <si>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</si>
  <si>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</si>
  <si>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</si>
  <si>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</si>
  <si>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</si>
  <si>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</si>
  <si>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</si>
  <si>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</si>
  <si>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</si>
  <si>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</si>
  <si>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</si>
  <si>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</si>
  <si>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</si>
  <si>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</si>
  <si>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</si>
  <si>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</si>
  <si>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</si>
  <si>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</si>
  <si>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</si>
  <si>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</si>
  <si>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</si>
  <si>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</si>
  <si>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</si>
  <si>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</si>
  <si>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</si>
  <si>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</si>
  <si>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</si>
  <si>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</si>
  <si>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</si>
  <si>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</si>
  <si>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</si>
  <si>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</si>
  <si>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</si>
  <si>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</si>
  <si>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</si>
  <si>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</si>
  <si>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</si>
  <si>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</si>
  <si>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</si>
  <si>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</si>
  <si>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</si>
  <si>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</si>
  <si>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</si>
  <si>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</si>
  <si>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</si>
  <si>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</si>
  <si>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</si>
  <si>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</si>
  <si>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</si>
  <si>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</si>
  <si>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</si>
  <si>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</si>
  <si>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</si>
  <si>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</si>
  <si>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</si>
  <si>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</si>
  <si>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</si>
  <si>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</si>
  <si>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</si>
  <si>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</si>
  <si>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</si>
  <si>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</si>
  <si>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</si>
  <si>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</si>
  <si>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</si>
  <si>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</si>
  <si>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</si>
  <si>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</si>
  <si>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</si>
  <si>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</si>
  <si>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</si>
  <si>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</si>
  <si>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</si>
  <si>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</si>
  <si>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</si>
  <si>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</si>
  <si>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</si>
  <si>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</si>
  <si>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</si>
  <si>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</si>
  <si>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</si>
  <si>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</si>
  <si>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</si>
  <si>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</si>
  <si>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</si>
  <si>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</si>
  <si>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</si>
  <si>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</si>
  <si>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</si>
  <si>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</si>
  <si>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</si>
  <si>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</si>
  <si>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</si>
  <si>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</si>
  <si>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</si>
  <si>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</si>
  <si>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</si>
  <si>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</si>
  <si>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</si>
  <si>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</si>
  <si>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</si>
  <si>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</si>
  <si>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</si>
  <si>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</si>
  <si>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</si>
  <si>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</si>
  <si>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</si>
  <si>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</si>
  <si>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</si>
  <si>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</si>
  <si>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</si>
  <si>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</si>
  <si>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</si>
  <si>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</si>
  <si>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</si>
  <si>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</si>
  <si>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</si>
  <si>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</si>
  <si>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</si>
  <si>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</si>
  <si>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</si>
  <si>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</si>
  <si>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</si>
  <si>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</si>
  <si>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</si>
  <si>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</si>
  <si>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</si>
  <si>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</si>
  <si>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</si>
  <si>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</si>
  <si>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</si>
  <si>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</si>
  <si>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</si>
  <si>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</si>
  <si>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</si>
  <si>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</si>
  <si>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</si>
  <si>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</si>
  <si>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</si>
  <si>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</si>
  <si>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</si>
  <si>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</si>
  <si>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</si>
  <si>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</si>
  <si>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</si>
  <si>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</si>
  <si>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</si>
  <si>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</si>
  <si>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</si>
  <si>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</si>
  <si>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</si>
  <si>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</si>
  <si>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</si>
  <si>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</si>
  <si>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</si>
  <si>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</si>
  <si>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</si>
  <si>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</si>
  <si>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</si>
  <si>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</si>
  <si>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</si>
  <si>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</si>
  <si>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</si>
  <si>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</si>
  <si>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</si>
  <si>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</si>
  <si>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</si>
  <si>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</si>
  <si>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</si>
  <si>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</si>
  <si>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</si>
  <si>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</si>
  <si>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</si>
  <si>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</si>
  <si>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</si>
  <si>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</si>
  <si>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</si>
  <si>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</si>
  <si>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</si>
  <si>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</si>
  <si>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</si>
  <si>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</si>
  <si>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</si>
  <si>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</si>
  <si>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</si>
  <si>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</si>
  <si>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</si>
  <si>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</si>
  <si>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</si>
  <si>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</si>
  <si>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</si>
  <si>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</si>
  <si>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</si>
  <si>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</si>
  <si>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</si>
  <si>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</si>
  <si>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</si>
  <si>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</si>
  <si>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</si>
  <si>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</si>
  <si>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</si>
  <si>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</si>
  <si>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</si>
  <si>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</si>
  <si>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</si>
  <si>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</si>
  <si>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</si>
  <si>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</si>
  <si>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</si>
  <si>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</si>
  <si>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</si>
  <si>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</si>
  <si>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</si>
  <si>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</si>
  <si>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</si>
  <si>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</si>
  <si>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</si>
  <si>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</si>
  <si>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</si>
  <si>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</si>
  <si>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</si>
  <si>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</si>
  <si>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</si>
  <si>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</si>
  <si>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</si>
  <si>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Secretaría General</t>
  </si>
  <si>
    <t>Informe del Consejo Academico</t>
  </si>
  <si>
    <t>Actas del Consejo Academico</t>
  </si>
  <si>
    <t>Informe de todos los actos administrativos emanados de este Cuerpo Colegiado y las Resoluciones y Acuerdos mas importantes.</t>
  </si>
  <si>
    <t>Actas de las sesiones del Consejo Academico</t>
  </si>
  <si>
    <t>Informe del Consejo Superior Universitario</t>
  </si>
  <si>
    <t>Actas del Consejo Superior Universitario</t>
  </si>
  <si>
    <t>Actas de las sesiones del Consejo Superior Universitario</t>
  </si>
  <si>
    <t>Informe de todos los actos administrativos emanados de este Cuerpo Colegiado y las Resoluciones y Acuerdos mas relevantes.</t>
  </si>
  <si>
    <t>Boletines informativos del Consejo Academico, Consejo Superior Universitario  Consejo Electoral</t>
  </si>
  <si>
    <t>Boletines del Consejo Academico, Consejo Superior Universitario  y Consejo Electoral</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</si>
</sst>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8">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left" vertical="center" wrapText="1"/>
      <protection locked="0"/>
    </xf>
    <xf numFmtId="0" fontId="0" fillId="3" borderId="3" xfId="0" applyNumberFormat="1"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4" borderId="3" xfId="0" applyNumberFormat="1" applyFill="1" applyBorder="1" applyAlignment="1" applyProtection="1">
      <alignment horizontal="center" vertical="center" wrapText="1"/>
      <protection locked="0"/>
    </xf>
    <xf numFmtId="0" fontId="0" fillId="2" borderId="27" xfId="0" applyFill="1" applyBorder="1" applyAlignment="1" applyProtection="1">
      <alignment horizontal="center"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dLblPos val="b"/>
            <c:showVal val="1"/>
            <c:showCatName val="1"/>
          </c:dLbls>
          <c:xVal>
            <c:numRef>
              <c:f>'Graf. Priorización'!$C$30:$C$54</c:f>
              <c:numCache>
                <c:formatCode>General</c:formatCode>
                <c:ptCount val="25"/>
                <c:pt idx="0">
                  <c:v>1.75</c:v>
                </c:pt>
                <c:pt idx="1">
                  <c:v>2.25</c:v>
                </c:pt>
                <c:pt idx="2">
                  <c:v>2</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1.6500000000000001</c:v>
                </c:pt>
                <c:pt idx="1">
                  <c:v>1.6500000000000001</c:v>
                </c:pt>
                <c:pt idx="2">
                  <c:v>1.6500000000000001</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54641024"/>
        <c:axId val="54642560"/>
      </c:bubbleChart>
      <c:valAx>
        <c:axId val="54641024"/>
        <c:scaling>
          <c:orientation val="minMax"/>
          <c:max val="4"/>
        </c:scaling>
        <c:axPos val="b"/>
        <c:numFmt formatCode="General" sourceLinked="1"/>
        <c:tickLblPos val="nextTo"/>
        <c:txPr>
          <a:bodyPr/>
          <a:lstStyle/>
          <a:p>
            <a:pPr>
              <a:defRPr lang="es-ES"/>
            </a:pPr>
            <a:endParaRPr lang="es-CO"/>
          </a:p>
        </c:txPr>
        <c:crossAx val="54642560"/>
        <c:crosses val="autoZero"/>
        <c:crossBetween val="midCat"/>
        <c:majorUnit val="0.5"/>
      </c:valAx>
      <c:valAx>
        <c:axId val="54642560"/>
        <c:scaling>
          <c:orientation val="minMax"/>
          <c:max val="4"/>
        </c:scaling>
        <c:axPos val="l"/>
        <c:majorGridlines/>
        <c:numFmt formatCode="General" sourceLinked="1"/>
        <c:tickLblPos val="nextTo"/>
        <c:txPr>
          <a:bodyPr/>
          <a:lstStyle/>
          <a:p>
            <a:pPr>
              <a:defRPr lang="es-ES"/>
            </a:pPr>
            <a:endParaRPr lang="es-CO"/>
          </a:p>
        </c:txPr>
        <c:crossAx val="54641024"/>
        <c:crosses val="autoZero"/>
        <c:crossBetween val="midCat"/>
        <c:majorUnit val="0.5"/>
      </c:valAx>
    </c:plotArea>
    <c:plotVisOnly val="1"/>
    <c:dispBlanksAs val="gap"/>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1.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156889</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9524</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topLeftCell="A2"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7"/>
      <c r="H5" s="188"/>
    </row>
    <row r="6" spans="2:8">
      <c r="B6" s="121"/>
      <c r="C6" s="45"/>
      <c r="D6" s="2"/>
      <c r="E6" s="2"/>
      <c r="F6" s="46"/>
      <c r="G6" s="189"/>
      <c r="H6" s="190"/>
    </row>
    <row r="7" spans="2:8">
      <c r="B7" s="121"/>
      <c r="C7" s="47" t="s">
        <v>1758</v>
      </c>
      <c r="D7" s="3" t="s">
        <v>1962</v>
      </c>
      <c r="E7" s="11"/>
      <c r="F7" s="48"/>
      <c r="G7" s="189"/>
      <c r="H7" s="190"/>
    </row>
    <row r="8" spans="2:8">
      <c r="B8" s="122"/>
      <c r="C8" s="49"/>
      <c r="D8" s="50"/>
      <c r="E8" s="50"/>
      <c r="F8" s="51"/>
      <c r="G8" s="191"/>
      <c r="H8" s="192"/>
    </row>
    <row r="9" spans="2:8" ht="27" customHeight="1">
      <c r="B9" s="123" t="s">
        <v>1759</v>
      </c>
      <c r="C9" s="193" t="s">
        <v>1969</v>
      </c>
      <c r="D9" s="194"/>
      <c r="E9" s="194"/>
      <c r="F9" s="194"/>
      <c r="G9" s="194"/>
      <c r="H9" s="195"/>
    </row>
    <row r="10" spans="2:8">
      <c r="B10" s="196" t="s">
        <v>1760</v>
      </c>
      <c r="C10" s="42" t="s">
        <v>1761</v>
      </c>
      <c r="D10" s="42" t="s">
        <v>60</v>
      </c>
      <c r="E10" s="42" t="s">
        <v>1762</v>
      </c>
      <c r="F10" s="42" t="s">
        <v>1763</v>
      </c>
      <c r="G10" s="42" t="s">
        <v>1764</v>
      </c>
      <c r="H10" s="124" t="s">
        <v>1765</v>
      </c>
    </row>
    <row r="11" spans="2:8">
      <c r="B11" s="197"/>
      <c r="C11" s="131" t="s">
        <v>1963</v>
      </c>
      <c r="D11" s="43" t="s">
        <v>1965</v>
      </c>
      <c r="E11" s="43" t="s">
        <v>1967</v>
      </c>
      <c r="F11" s="44">
        <v>40889</v>
      </c>
      <c r="G11" s="43" t="s">
        <v>1968</v>
      </c>
      <c r="H11" s="125"/>
    </row>
    <row r="12" spans="2:8">
      <c r="B12" s="198"/>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19" zoomScale="80" zoomScaleNormal="80" workbookViewId="0">
      <selection activeCell="B11" sqref="B11"/>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200" t="s">
        <v>1787</v>
      </c>
      <c r="C7" s="201"/>
      <c r="D7" s="201"/>
      <c r="E7" s="201"/>
      <c r="F7" s="201"/>
      <c r="G7" s="201"/>
      <c r="H7" s="201"/>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202" t="s">
        <v>60</v>
      </c>
      <c r="D14" s="203"/>
      <c r="E14" s="203"/>
      <c r="F14" s="203"/>
      <c r="G14" s="203"/>
      <c r="H14" s="204"/>
    </row>
    <row r="15" spans="1:9" s="12" customFormat="1" ht="39.75" customHeight="1">
      <c r="B15" s="65" t="s">
        <v>10</v>
      </c>
      <c r="C15" s="199" t="s">
        <v>1780</v>
      </c>
      <c r="D15" s="199"/>
      <c r="E15" s="199"/>
      <c r="F15" s="199"/>
      <c r="G15" s="199"/>
      <c r="H15" s="199"/>
    </row>
    <row r="16" spans="1:9" s="12" customFormat="1" ht="39.75" customHeight="1">
      <c r="B16" s="65" t="s">
        <v>60</v>
      </c>
      <c r="C16" s="199" t="s">
        <v>1798</v>
      </c>
      <c r="D16" s="199"/>
      <c r="E16" s="199"/>
      <c r="F16" s="199"/>
      <c r="G16" s="199"/>
      <c r="H16" s="199"/>
      <c r="I16" s="53"/>
    </row>
    <row r="17" spans="2:9" s="12" customFormat="1" ht="39.75" customHeight="1">
      <c r="B17" s="65" t="s">
        <v>0</v>
      </c>
      <c r="C17" s="199" t="s">
        <v>1782</v>
      </c>
      <c r="D17" s="199"/>
      <c r="E17" s="199"/>
      <c r="F17" s="199"/>
      <c r="G17" s="199"/>
      <c r="H17" s="199"/>
      <c r="I17" s="53"/>
    </row>
    <row r="18" spans="2:9" s="12" customFormat="1" ht="39.75" customHeight="1">
      <c r="B18" s="65" t="s">
        <v>1790</v>
      </c>
      <c r="C18" s="199" t="s">
        <v>1781</v>
      </c>
      <c r="D18" s="199"/>
      <c r="E18" s="199"/>
      <c r="F18" s="199"/>
      <c r="G18" s="199"/>
      <c r="H18" s="199"/>
    </row>
    <row r="19" spans="2:9" s="12" customFormat="1" ht="39.75" customHeight="1">
      <c r="B19" s="65" t="s">
        <v>47</v>
      </c>
      <c r="C19" s="199" t="s">
        <v>1797</v>
      </c>
      <c r="D19" s="199"/>
      <c r="E19" s="199"/>
      <c r="F19" s="199"/>
      <c r="G19" s="199"/>
      <c r="H19" s="199"/>
    </row>
    <row r="20" spans="2:9" s="12" customFormat="1" ht="39.75" customHeight="1">
      <c r="B20" s="65" t="s">
        <v>1799</v>
      </c>
      <c r="C20" s="199" t="s">
        <v>1783</v>
      </c>
      <c r="D20" s="199"/>
      <c r="E20" s="199"/>
      <c r="F20" s="199"/>
      <c r="G20" s="199"/>
      <c r="H20" s="199"/>
      <c r="I20" s="53"/>
    </row>
    <row r="21" spans="2:9" s="12" customFormat="1" ht="39.75" customHeight="1">
      <c r="B21" s="65" t="s">
        <v>53</v>
      </c>
      <c r="C21" s="199" t="s">
        <v>1801</v>
      </c>
      <c r="D21" s="199"/>
      <c r="E21" s="199"/>
      <c r="F21" s="199"/>
      <c r="G21" s="199"/>
      <c r="H21" s="199"/>
      <c r="I21" s="53"/>
    </row>
    <row r="22" spans="2:9" s="12" customFormat="1" ht="39.75" customHeight="1">
      <c r="B22" s="65" t="s">
        <v>1773</v>
      </c>
      <c r="C22" s="199" t="s">
        <v>1804</v>
      </c>
      <c r="D22" s="199"/>
      <c r="E22" s="199"/>
      <c r="F22" s="199"/>
      <c r="G22" s="199"/>
      <c r="H22" s="199"/>
      <c r="I22" s="53"/>
    </row>
    <row r="23" spans="2:9" s="12" customFormat="1" ht="39.75" customHeight="1">
      <c r="B23" s="65" t="s">
        <v>61</v>
      </c>
      <c r="C23" s="199" t="s">
        <v>1784</v>
      </c>
      <c r="D23" s="199"/>
      <c r="E23" s="199"/>
      <c r="F23" s="199"/>
      <c r="G23" s="199"/>
      <c r="H23" s="199"/>
      <c r="I23" s="53"/>
    </row>
    <row r="24" spans="2:9" s="12" customFormat="1" ht="39.75" customHeight="1">
      <c r="B24" s="65" t="s">
        <v>20</v>
      </c>
      <c r="C24" s="199" t="s">
        <v>1785</v>
      </c>
      <c r="D24" s="199"/>
      <c r="E24" s="199"/>
      <c r="F24" s="199"/>
      <c r="G24" s="199"/>
      <c r="H24" s="199"/>
      <c r="I24" s="53"/>
    </row>
    <row r="25" spans="2:9" s="12" customFormat="1" ht="39.75" customHeight="1">
      <c r="B25" s="65" t="s">
        <v>38</v>
      </c>
      <c r="C25" s="199" t="s">
        <v>1786</v>
      </c>
      <c r="D25" s="199"/>
      <c r="E25" s="199"/>
      <c r="F25" s="199"/>
      <c r="G25" s="199"/>
      <c r="H25" s="199"/>
      <c r="I25" s="53"/>
    </row>
    <row r="26" spans="2:9" s="12" customFormat="1" ht="66.75" customHeight="1">
      <c r="B26" s="64" t="s">
        <v>1846</v>
      </c>
      <c r="C26" s="199" t="s">
        <v>1843</v>
      </c>
      <c r="D26" s="199"/>
      <c r="E26" s="199"/>
      <c r="F26" s="199"/>
      <c r="G26" s="199"/>
      <c r="H26" s="199"/>
    </row>
    <row r="27" spans="2:9" s="12" customFormat="1" ht="93" customHeight="1">
      <c r="B27" s="64" t="s">
        <v>1847</v>
      </c>
      <c r="C27" s="199" t="s">
        <v>1844</v>
      </c>
      <c r="D27" s="199"/>
      <c r="E27" s="199"/>
      <c r="F27" s="199"/>
      <c r="G27" s="199"/>
      <c r="H27" s="199"/>
    </row>
    <row r="28" spans="2:9" s="12" customFormat="1" ht="59.25" customHeight="1">
      <c r="B28" s="64" t="s">
        <v>1848</v>
      </c>
      <c r="C28" s="199" t="s">
        <v>1845</v>
      </c>
      <c r="D28" s="199"/>
      <c r="E28" s="199"/>
      <c r="F28" s="199"/>
      <c r="G28" s="199"/>
      <c r="H28" s="199"/>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topLeftCell="A16" zoomScale="80" zoomScaleNormal="80" workbookViewId="0">
      <selection activeCell="N31" sqref="N31"/>
    </sheetView>
  </sheetViews>
  <sheetFormatPr baseColWidth="10" defaultColWidth="8.28515625" defaultRowHeight="15"/>
  <cols>
    <col min="1" max="1" width="8.28515625" style="17"/>
    <col min="2" max="9" width="24.5703125" style="17" customWidth="1"/>
    <col min="10" max="10" width="27.5703125" style="17" customWidth="1"/>
    <col min="11"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7" t="s">
        <v>1789</v>
      </c>
      <c r="C7" s="208"/>
      <c r="D7" s="209"/>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5"/>
      <c r="D9" s="205"/>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10" t="str">
        <f>IF(C9="","",VLOOKUP(C9,R3:S1702,2,FALSE))</f>
        <v/>
      </c>
      <c r="D10" s="210"/>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6"/>
      <c r="D11" s="206"/>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11"/>
      <c r="D12" s="211"/>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12" t="s">
        <v>1788</v>
      </c>
      <c r="C14" s="213"/>
      <c r="D14" s="214"/>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5"/>
      <c r="D16" s="205"/>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06"/>
      <c r="D17" s="206"/>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33.75" customHeight="1">
      <c r="B24" s="184" t="s">
        <v>1975</v>
      </c>
      <c r="C24" s="182" t="s">
        <v>1982</v>
      </c>
      <c r="D24" s="38" t="s">
        <v>1974</v>
      </c>
      <c r="E24" s="40" t="s">
        <v>2</v>
      </c>
      <c r="F24" s="40" t="s">
        <v>43</v>
      </c>
      <c r="G24" s="40" t="s">
        <v>48</v>
      </c>
      <c r="H24" s="40" t="s">
        <v>1800</v>
      </c>
      <c r="I24" s="40" t="s">
        <v>54</v>
      </c>
      <c r="J24" s="40" t="s">
        <v>1774</v>
      </c>
      <c r="K24" s="40" t="s">
        <v>17</v>
      </c>
      <c r="L24" s="40" t="s">
        <v>27</v>
      </c>
      <c r="M24" s="40" t="s">
        <v>17</v>
      </c>
      <c r="R24" s="54" t="s">
        <v>81</v>
      </c>
      <c r="S24" s="54" t="s">
        <v>1806</v>
      </c>
      <c r="T24" s="55"/>
      <c r="U24" s="55"/>
      <c r="V24" s="54"/>
      <c r="W24" s="54"/>
      <c r="X24" s="54"/>
      <c r="Y24" s="54"/>
      <c r="Z24" s="54"/>
      <c r="AA24" s="54"/>
      <c r="AB24" s="54"/>
      <c r="AC24" s="54" t="s">
        <v>25</v>
      </c>
      <c r="AD24" s="54"/>
    </row>
    <row r="25" spans="2:30" s="41" customFormat="1" ht="34.5" customHeight="1">
      <c r="B25" s="184" t="s">
        <v>1976</v>
      </c>
      <c r="C25" s="182" t="s">
        <v>1978</v>
      </c>
      <c r="D25" s="38" t="s">
        <v>1974</v>
      </c>
      <c r="E25" s="40" t="s">
        <v>2</v>
      </c>
      <c r="F25" s="40" t="s">
        <v>43</v>
      </c>
      <c r="G25" s="40" t="s">
        <v>48</v>
      </c>
      <c r="H25" s="40" t="s">
        <v>1800</v>
      </c>
      <c r="I25" s="40" t="s">
        <v>54</v>
      </c>
      <c r="J25" s="40" t="s">
        <v>1774</v>
      </c>
      <c r="K25" s="40" t="s">
        <v>16</v>
      </c>
      <c r="L25" s="40" t="s">
        <v>27</v>
      </c>
      <c r="M25" s="40" t="s">
        <v>16</v>
      </c>
      <c r="R25" s="54" t="s">
        <v>82</v>
      </c>
      <c r="S25" s="54" t="s">
        <v>83</v>
      </c>
      <c r="T25" s="55"/>
      <c r="U25" s="55"/>
      <c r="V25" s="54"/>
      <c r="W25" s="54"/>
      <c r="X25" s="54"/>
      <c r="Y25" s="54"/>
      <c r="Z25" s="54"/>
      <c r="AA25" s="54"/>
      <c r="AB25" s="54"/>
      <c r="AC25" s="54" t="s">
        <v>37</v>
      </c>
      <c r="AD25" s="54"/>
    </row>
    <row r="26" spans="2:30" s="41" customFormat="1" ht="33.75" customHeight="1">
      <c r="B26" s="184" t="s">
        <v>1979</v>
      </c>
      <c r="C26" s="182" t="s">
        <v>1977</v>
      </c>
      <c r="D26" s="38" t="s">
        <v>1974</v>
      </c>
      <c r="E26" s="40" t="s">
        <v>2</v>
      </c>
      <c r="F26" s="40" t="s">
        <v>43</v>
      </c>
      <c r="G26" s="40" t="s">
        <v>48</v>
      </c>
      <c r="H26" s="40" t="s">
        <v>1800</v>
      </c>
      <c r="I26" s="40" t="s">
        <v>54</v>
      </c>
      <c r="J26" s="40" t="s">
        <v>1774</v>
      </c>
      <c r="K26" s="40" t="s">
        <v>17</v>
      </c>
      <c r="L26" s="40" t="s">
        <v>27</v>
      </c>
      <c r="M26" s="40" t="s">
        <v>17</v>
      </c>
      <c r="R26" s="54" t="s">
        <v>84</v>
      </c>
      <c r="S26" s="54" t="s">
        <v>83</v>
      </c>
      <c r="T26" s="55"/>
      <c r="U26" s="55"/>
      <c r="V26" s="54"/>
      <c r="W26" s="54"/>
      <c r="X26" s="54"/>
      <c r="Y26" s="54"/>
      <c r="Z26" s="54"/>
      <c r="AA26" s="54"/>
      <c r="AB26" s="54"/>
      <c r="AC26" s="54" t="s">
        <v>1805</v>
      </c>
      <c r="AD26" s="54"/>
    </row>
    <row r="27" spans="2:30" s="41" customFormat="1" ht="32.25" customHeight="1">
      <c r="B27" s="184" t="s">
        <v>1980</v>
      </c>
      <c r="C27" s="182" t="s">
        <v>1981</v>
      </c>
      <c r="D27" s="38" t="s">
        <v>1974</v>
      </c>
      <c r="E27" s="40" t="s">
        <v>2</v>
      </c>
      <c r="F27" s="40" t="s">
        <v>43</v>
      </c>
      <c r="G27" s="40" t="s">
        <v>48</v>
      </c>
      <c r="H27" s="40" t="s">
        <v>1800</v>
      </c>
      <c r="I27" s="40" t="s">
        <v>54</v>
      </c>
      <c r="J27" s="40" t="s">
        <v>1774</v>
      </c>
      <c r="K27" s="40" t="s">
        <v>16</v>
      </c>
      <c r="L27" s="40" t="s">
        <v>27</v>
      </c>
      <c r="M27" s="40" t="s">
        <v>16</v>
      </c>
      <c r="R27" s="54" t="s">
        <v>85</v>
      </c>
      <c r="S27" s="54" t="s">
        <v>83</v>
      </c>
      <c r="T27" s="55"/>
      <c r="U27" s="55"/>
      <c r="V27" s="54"/>
      <c r="W27" s="54"/>
      <c r="X27" s="54"/>
      <c r="Y27" s="54"/>
      <c r="Z27" s="54"/>
      <c r="AA27" s="54"/>
      <c r="AB27" s="54"/>
      <c r="AC27" s="54"/>
      <c r="AD27" s="54"/>
    </row>
    <row r="28" spans="2:30" s="41" customFormat="1" ht="60.75" customHeight="1">
      <c r="B28" s="184" t="s">
        <v>1984</v>
      </c>
      <c r="C28" s="182" t="s">
        <v>1983</v>
      </c>
      <c r="D28" s="38" t="s">
        <v>1974</v>
      </c>
      <c r="E28" s="40" t="s">
        <v>2</v>
      </c>
      <c r="F28" s="40" t="s">
        <v>43</v>
      </c>
      <c r="G28" s="40" t="s">
        <v>48</v>
      </c>
      <c r="H28" s="40" t="s">
        <v>1800</v>
      </c>
      <c r="I28" s="40" t="s">
        <v>54</v>
      </c>
      <c r="J28" s="40" t="s">
        <v>1774</v>
      </c>
      <c r="K28" s="40" t="s">
        <v>16</v>
      </c>
      <c r="L28" s="40" t="s">
        <v>27</v>
      </c>
      <c r="M28" s="40" t="s">
        <v>39</v>
      </c>
      <c r="R28" s="54" t="s">
        <v>86</v>
      </c>
      <c r="S28" s="54" t="s">
        <v>83</v>
      </c>
      <c r="T28" s="55"/>
      <c r="U28" s="55"/>
      <c r="V28" s="54"/>
      <c r="W28" s="54"/>
      <c r="X28" s="54"/>
      <c r="Y28" s="54"/>
      <c r="Z28" s="54"/>
      <c r="AA28" s="54"/>
      <c r="AB28" s="54"/>
      <c r="AC28" s="54"/>
      <c r="AD28" s="54"/>
    </row>
    <row r="29" spans="2:30" s="41" customFormat="1" ht="27.75" customHeight="1">
      <c r="B29" s="38"/>
      <c r="C29" s="39"/>
      <c r="D29" s="39"/>
      <c r="E29" s="40" t="s">
        <v>1775</v>
      </c>
      <c r="F29" s="40" t="s">
        <v>1775</v>
      </c>
      <c r="G29" s="40" t="s">
        <v>1775</v>
      </c>
      <c r="H29" s="40" t="s">
        <v>1775</v>
      </c>
      <c r="I29" s="40" t="s">
        <v>1775</v>
      </c>
      <c r="J29" s="40" t="s">
        <v>1775</v>
      </c>
      <c r="K29" s="40" t="s">
        <v>1775</v>
      </c>
      <c r="L29" s="40" t="s">
        <v>1775</v>
      </c>
      <c r="M29" s="40" t="s">
        <v>1775</v>
      </c>
      <c r="R29" s="54" t="s">
        <v>87</v>
      </c>
      <c r="S29" s="54" t="s">
        <v>83</v>
      </c>
      <c r="T29" s="55"/>
      <c r="U29" s="55"/>
      <c r="V29" s="54"/>
      <c r="W29" s="54"/>
      <c r="X29" s="54"/>
      <c r="Y29" s="54"/>
      <c r="Z29" s="54"/>
      <c r="AA29" s="54"/>
      <c r="AB29" s="54"/>
      <c r="AC29" s="54"/>
      <c r="AD29" s="54"/>
    </row>
    <row r="30" spans="2:30" s="41" customFormat="1" ht="27.75" customHeight="1">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L17" workbookViewId="0">
      <selection activeCell="O20" sqref="O20"/>
    </sheetView>
  </sheetViews>
  <sheetFormatPr baseColWidth="10" defaultColWidth="9.28515625" defaultRowHeight="15"/>
  <cols>
    <col min="1" max="1" width="9.28515625" style="17"/>
    <col min="2" max="2" width="15.5703125" style="17" customWidth="1"/>
    <col min="3" max="3" width="15.42578125" style="17" customWidth="1"/>
    <col min="4" max="4" width="13.7109375" style="17" customWidth="1"/>
    <col min="5" max="5" width="14.85546875" style="17" customWidth="1"/>
    <col min="6" max="6" width="13.7109375" style="17" customWidth="1"/>
    <col min="7" max="7" width="13.42578125" style="17" customWidth="1"/>
    <col min="8" max="8" width="13.5703125" style="17" customWidth="1"/>
    <col min="9" max="9" width="13.42578125" style="17" customWidth="1"/>
    <col min="10" max="10" width="12.7109375" style="17" customWidth="1"/>
    <col min="11" max="12" width="12.5703125" style="17" customWidth="1"/>
    <col min="13" max="13" width="13.5703125" style="17" customWidth="1"/>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18">
        <f>'Identificación de información'!C9</f>
        <v>0</v>
      </c>
      <c r="F9" s="218"/>
      <c r="G9" s="37"/>
    </row>
    <row r="10" spans="1:42" s="18" customFormat="1">
      <c r="B10" s="36" t="s">
        <v>1769</v>
      </c>
      <c r="E10" s="218" t="str">
        <f>'Identificación de información'!C10</f>
        <v/>
      </c>
      <c r="F10" s="218"/>
      <c r="G10" s="37"/>
    </row>
    <row r="11" spans="1:42">
      <c r="B11" s="36" t="s">
        <v>1771</v>
      </c>
      <c r="E11" s="218">
        <f>'Identificación de información'!C11</f>
        <v>0</v>
      </c>
      <c r="F11" s="218"/>
      <c r="G11" s="37"/>
    </row>
    <row r="12" spans="1:42">
      <c r="B12" s="36" t="s">
        <v>1772</v>
      </c>
      <c r="E12" s="218">
        <f>'Identificación de información'!C12</f>
        <v>0</v>
      </c>
      <c r="F12" s="218"/>
      <c r="G12" s="37"/>
    </row>
    <row r="13" spans="1:42" ht="15.75" thickBot="1">
      <c r="A13" s="37"/>
      <c r="B13" s="37"/>
      <c r="C13" s="37"/>
      <c r="D13" s="37"/>
      <c r="E13" s="37"/>
      <c r="F13" s="37"/>
      <c r="G13" s="37"/>
    </row>
    <row r="14" spans="1:42" ht="30" customHeight="1" thickBot="1">
      <c r="B14" s="212" t="s">
        <v>1788</v>
      </c>
      <c r="C14" s="213"/>
      <c r="D14" s="214"/>
      <c r="E14" s="37"/>
      <c r="F14" s="37"/>
      <c r="G14" s="37"/>
    </row>
    <row r="15" spans="1:42">
      <c r="B15" s="35"/>
      <c r="C15" s="35"/>
      <c r="D15" s="35"/>
      <c r="E15" s="37"/>
      <c r="F15" s="37"/>
      <c r="G15" s="37"/>
    </row>
    <row r="16" spans="1:42" ht="15.75" thickBot="1">
      <c r="B16" s="36" t="s">
        <v>1791</v>
      </c>
      <c r="E16" s="226">
        <f>'Identificación de información'!C16</f>
        <v>0</v>
      </c>
      <c r="F16" s="226"/>
      <c r="G16" s="37"/>
      <c r="H16" s="37"/>
    </row>
    <row r="17" spans="2:28" ht="15.75" thickBot="1">
      <c r="B17" s="36" t="s">
        <v>1770</v>
      </c>
      <c r="E17" s="226">
        <f>'Identificación de información'!C17</f>
        <v>0</v>
      </c>
      <c r="F17" s="226"/>
      <c r="G17" s="37"/>
      <c r="H17" s="37"/>
      <c r="N17" s="224" t="s">
        <v>1826</v>
      </c>
      <c r="O17" s="225"/>
      <c r="P17" s="225"/>
      <c r="Q17" s="225"/>
      <c r="R17" s="225"/>
      <c r="S17" s="225"/>
      <c r="T17" s="225"/>
      <c r="U17" s="225"/>
      <c r="V17" s="225"/>
      <c r="W17" s="225"/>
      <c r="X17" s="225"/>
      <c r="Y17" s="225"/>
      <c r="Z17" s="225"/>
      <c r="AA17" s="225"/>
      <c r="AB17" s="225"/>
    </row>
    <row r="18" spans="2:28" s="62" customFormat="1" ht="21.75" customHeight="1" thickBot="1">
      <c r="N18" s="215" t="s">
        <v>1827</v>
      </c>
      <c r="O18" s="216"/>
      <c r="P18" s="216"/>
      <c r="Q18" s="216"/>
      <c r="R18" s="216"/>
      <c r="S18" s="217"/>
      <c r="T18" s="219" t="s">
        <v>1828</v>
      </c>
      <c r="U18" s="220"/>
      <c r="V18" s="220"/>
      <c r="W18" s="220"/>
      <c r="X18" s="221"/>
      <c r="Y18" s="222" t="s">
        <v>1829</v>
      </c>
      <c r="Z18" s="223"/>
      <c r="AA18" s="223"/>
      <c r="AB18" s="223"/>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183" t="str">
        <f>'Identificación de información'!B24</f>
        <v>Informe del Consejo Academico</v>
      </c>
      <c r="C20" s="183" t="str">
        <f>'Identificación de información'!C24</f>
        <v>Informe de todos los actos administrativos emanados de este Cuerpo Colegiado y las Resoluciones y Acuerdos mas relevantes.</v>
      </c>
      <c r="D20" s="183" t="str">
        <f>'Identificación de información'!D24</f>
        <v>Secretaría General</v>
      </c>
      <c r="E20" s="184" t="str">
        <f>'Identificación de información'!E24</f>
        <v>Sistema Legal</v>
      </c>
      <c r="F20" s="184" t="str">
        <f>'Identificación de información'!F24</f>
        <v>Nacional</v>
      </c>
      <c r="G20" s="184" t="str">
        <f>'Identificación de información'!G24</f>
        <v>Español</v>
      </c>
      <c r="H20" s="184" t="str">
        <f>'Identificación de información'!H24</f>
        <v>Fuente primaria</v>
      </c>
      <c r="I20" s="184" t="str">
        <f>'Identificación de información'!I24</f>
        <v>Ciudadanos</v>
      </c>
      <c r="J20" s="184" t="str">
        <f>'Identificación de información'!J24</f>
        <v>Documento físico/Manual</v>
      </c>
      <c r="K20" s="184" t="str">
        <f>'Identificación de información'!K24</f>
        <v>Semestral</v>
      </c>
      <c r="L20" s="184" t="str">
        <f>'Identificación de información'!L24</f>
        <v>DOC</v>
      </c>
      <c r="M20" s="184" t="str">
        <f>'Identificación de información'!M24</f>
        <v>Semestral</v>
      </c>
      <c r="N20" s="186" t="s">
        <v>1852</v>
      </c>
      <c r="O20" s="186" t="s">
        <v>1852</v>
      </c>
      <c r="P20" s="186" t="s">
        <v>1852</v>
      </c>
      <c r="Q20" s="186" t="s">
        <v>1852</v>
      </c>
      <c r="R20" s="186" t="s">
        <v>1852</v>
      </c>
      <c r="S20" s="186" t="s">
        <v>1852</v>
      </c>
      <c r="T20" s="186" t="s">
        <v>1852</v>
      </c>
      <c r="U20" s="186" t="s">
        <v>1852</v>
      </c>
      <c r="V20" s="186" t="s">
        <v>1852</v>
      </c>
      <c r="W20" s="186" t="s">
        <v>1852</v>
      </c>
      <c r="X20" s="186" t="s">
        <v>1852</v>
      </c>
      <c r="Y20" s="186" t="s">
        <v>1852</v>
      </c>
      <c r="Z20" s="186" t="s">
        <v>1852</v>
      </c>
      <c r="AA20" s="186" t="s">
        <v>1852</v>
      </c>
      <c r="AB20" s="186" t="s">
        <v>1852</v>
      </c>
    </row>
    <row r="21" spans="2:28" s="41" customFormat="1" ht="27.75" customHeight="1">
      <c r="B21" s="183" t="str">
        <f>'Identificación de información'!B25</f>
        <v>Actas del Consejo Academico</v>
      </c>
      <c r="C21" s="183" t="str">
        <f>'Identificación de información'!C25</f>
        <v>Actas de las sesiones del Consejo Academico</v>
      </c>
      <c r="D21" s="183" t="str">
        <f>'Identificación de información'!D25</f>
        <v>Secretaría General</v>
      </c>
      <c r="E21" s="184" t="str">
        <f>'Identificación de información'!E25</f>
        <v>Sistema Legal</v>
      </c>
      <c r="F21" s="184" t="str">
        <f>'Identificación de información'!F25</f>
        <v>Nacional</v>
      </c>
      <c r="G21" s="184" t="str">
        <f>'Identificación de información'!G25</f>
        <v>Español</v>
      </c>
      <c r="H21" s="184" t="str">
        <f>'Identificación de información'!H25</f>
        <v>Fuente primaria</v>
      </c>
      <c r="I21" s="184" t="str">
        <f>'Identificación de información'!I25</f>
        <v>Ciudadanos</v>
      </c>
      <c r="J21" s="184" t="str">
        <f>'Identificación de información'!J25</f>
        <v>Documento físico/Manual</v>
      </c>
      <c r="K21" s="184" t="str">
        <f>'Identificación de información'!K25</f>
        <v>Mensual</v>
      </c>
      <c r="L21" s="184" t="str">
        <f>'Identificación de información'!L25</f>
        <v>DOC</v>
      </c>
      <c r="M21" s="184" t="str">
        <f>'Identificación de información'!M25</f>
        <v>Mensual</v>
      </c>
      <c r="N21" s="186" t="s">
        <v>1852</v>
      </c>
      <c r="O21" s="186" t="s">
        <v>1852</v>
      </c>
      <c r="P21" s="186" t="s">
        <v>1852</v>
      </c>
      <c r="Q21" s="186" t="s">
        <v>1852</v>
      </c>
      <c r="R21" s="186" t="s">
        <v>1852</v>
      </c>
      <c r="S21" s="186" t="s">
        <v>1852</v>
      </c>
      <c r="T21" s="186" t="s">
        <v>1852</v>
      </c>
      <c r="U21" s="186" t="s">
        <v>1852</v>
      </c>
      <c r="V21" s="186" t="s">
        <v>1852</v>
      </c>
      <c r="W21" s="186" t="s">
        <v>1852</v>
      </c>
      <c r="X21" s="186" t="s">
        <v>1852</v>
      </c>
      <c r="Y21" s="186" t="s">
        <v>1852</v>
      </c>
      <c r="Z21" s="186" t="s">
        <v>1852</v>
      </c>
      <c r="AA21" s="186" t="s">
        <v>1852</v>
      </c>
      <c r="AB21" s="186" t="s">
        <v>1852</v>
      </c>
    </row>
    <row r="22" spans="2:28" s="41" customFormat="1" ht="27.75" customHeight="1">
      <c r="B22" s="183" t="str">
        <f>'Identificación de información'!B26</f>
        <v>Informe del Consejo Superior Universitario</v>
      </c>
      <c r="C22" s="183" t="str">
        <f>'Identificación de información'!C26</f>
        <v>Informe de todos los actos administrativos emanados de este Cuerpo Colegiado y las Resoluciones y Acuerdos mas importantes.</v>
      </c>
      <c r="D22" s="183" t="str">
        <f>'Identificación de información'!D26</f>
        <v>Secretaría General</v>
      </c>
      <c r="E22" s="184" t="str">
        <f>'Identificación de información'!E26</f>
        <v>Sistema Legal</v>
      </c>
      <c r="F22" s="184" t="str">
        <f>'Identificación de información'!F26</f>
        <v>Nacional</v>
      </c>
      <c r="G22" s="184" t="str">
        <f>'Identificación de información'!G26</f>
        <v>Español</v>
      </c>
      <c r="H22" s="184" t="str">
        <f>'Identificación de información'!H26</f>
        <v>Fuente primaria</v>
      </c>
      <c r="I22" s="184" t="str">
        <f>'Identificación de información'!I26</f>
        <v>Ciudadanos</v>
      </c>
      <c r="J22" s="184" t="str">
        <f>'Identificación de información'!J26</f>
        <v>Documento físico/Manual</v>
      </c>
      <c r="K22" s="184" t="str">
        <f>'Identificación de información'!K26</f>
        <v>Semestral</v>
      </c>
      <c r="L22" s="184" t="str">
        <f>'Identificación de información'!L26</f>
        <v>DOC</v>
      </c>
      <c r="M22" s="184" t="str">
        <f>'Identificación de información'!M26</f>
        <v>Semestral</v>
      </c>
      <c r="N22" s="186" t="s">
        <v>1852</v>
      </c>
      <c r="O22" s="186" t="s">
        <v>1852</v>
      </c>
      <c r="P22" s="186" t="s">
        <v>1852</v>
      </c>
      <c r="Q22" s="186" t="s">
        <v>1852</v>
      </c>
      <c r="R22" s="186" t="s">
        <v>1852</v>
      </c>
      <c r="S22" s="186" t="s">
        <v>1852</v>
      </c>
      <c r="T22" s="186" t="s">
        <v>1852</v>
      </c>
      <c r="U22" s="186" t="s">
        <v>1852</v>
      </c>
      <c r="V22" s="186" t="s">
        <v>1852</v>
      </c>
      <c r="W22" s="186" t="s">
        <v>1852</v>
      </c>
      <c r="X22" s="186" t="s">
        <v>1852</v>
      </c>
      <c r="Y22" s="186" t="s">
        <v>1852</v>
      </c>
      <c r="Z22" s="186" t="s">
        <v>1852</v>
      </c>
      <c r="AA22" s="186" t="s">
        <v>1852</v>
      </c>
      <c r="AB22" s="186" t="s">
        <v>1852</v>
      </c>
    </row>
    <row r="23" spans="2:28" s="41" customFormat="1" ht="27.75" customHeight="1">
      <c r="B23" s="183" t="str">
        <f>'Identificación de información'!B27</f>
        <v>Actas del Consejo Superior Universitario</v>
      </c>
      <c r="C23" s="67" t="str">
        <f>'Identificación de información'!C27</f>
        <v>Actas de las sesiones del Consejo Superior Universitario</v>
      </c>
      <c r="D23" s="67" t="str">
        <f>'Identificación de información'!D27</f>
        <v>Secretaría General</v>
      </c>
      <c r="E23" s="38" t="str">
        <f>'Identificación de información'!E27</f>
        <v>Sistema Legal</v>
      </c>
      <c r="F23" s="38" t="str">
        <f>'Identificación de información'!F27</f>
        <v>Nacional</v>
      </c>
      <c r="G23" s="38" t="str">
        <f>'Identificación de información'!G27</f>
        <v>Español</v>
      </c>
      <c r="H23" s="38" t="str">
        <f>'Identificación de información'!H27</f>
        <v>Fuente primaria</v>
      </c>
      <c r="I23" s="38" t="str">
        <f>'Identificación de información'!I27</f>
        <v>Ciudadanos</v>
      </c>
      <c r="J23" s="38" t="str">
        <f>'Identificación de información'!J27</f>
        <v>Documento físico/Manual</v>
      </c>
      <c r="K23" s="38" t="str">
        <f>'Identificación de información'!K27</f>
        <v>Mensual</v>
      </c>
      <c r="L23" s="38" t="str">
        <f>'Identificación de información'!L27</f>
        <v>DOC</v>
      </c>
      <c r="M23" s="38" t="str">
        <f>'Identificación de información'!M27</f>
        <v>Mensual</v>
      </c>
      <c r="N23" s="61" t="s">
        <v>1854</v>
      </c>
      <c r="O23" s="61" t="s">
        <v>1854</v>
      </c>
      <c r="P23" s="61" t="s">
        <v>1854</v>
      </c>
      <c r="Q23" s="61" t="s">
        <v>1854</v>
      </c>
      <c r="R23" s="61" t="s">
        <v>1854</v>
      </c>
      <c r="S23" s="61" t="s">
        <v>1854</v>
      </c>
      <c r="T23" s="61" t="s">
        <v>1854</v>
      </c>
      <c r="U23" s="61" t="s">
        <v>1854</v>
      </c>
      <c r="V23" s="61" t="s">
        <v>1854</v>
      </c>
      <c r="W23" s="61" t="s">
        <v>1854</v>
      </c>
      <c r="X23" s="61" t="s">
        <v>1854</v>
      </c>
      <c r="Y23" s="61" t="s">
        <v>1854</v>
      </c>
      <c r="Z23" s="61" t="s">
        <v>1854</v>
      </c>
      <c r="AA23" s="61" t="s">
        <v>1854</v>
      </c>
      <c r="AB23" s="61" t="s">
        <v>1854</v>
      </c>
    </row>
    <row r="24" spans="2:28" s="41" customFormat="1" ht="27.75" customHeight="1">
      <c r="B24" s="183" t="str">
        <f>'Identificación de información'!B28</f>
        <v>Boletines del Consejo Academico, Consejo Superior Universitario  y Consejo Electoral</v>
      </c>
      <c r="C24" s="67" t="str">
        <f>'Identificación de información'!C28</f>
        <v>Boletines informativos del Consejo Academico, Consejo Superior Universitario  Consejo Electoral</v>
      </c>
      <c r="D24" s="67" t="str">
        <f>'Identificación de información'!D28</f>
        <v>Secretaría General</v>
      </c>
      <c r="E24" s="38" t="str">
        <f>'Identificación de información'!E28</f>
        <v>Sistema Legal</v>
      </c>
      <c r="F24" s="38" t="str">
        <f>'Identificación de información'!F28</f>
        <v>Nacional</v>
      </c>
      <c r="G24" s="38" t="str">
        <f>'Identificación de información'!G28</f>
        <v>Español</v>
      </c>
      <c r="H24" s="38" t="str">
        <f>'Identificación de información'!H28</f>
        <v>Fuente primaria</v>
      </c>
      <c r="I24" s="38" t="str">
        <f>'Identificación de información'!I28</f>
        <v>Ciudadanos</v>
      </c>
      <c r="J24" s="38" t="str">
        <f>'Identificación de información'!J28</f>
        <v>Documento físico/Manual</v>
      </c>
      <c r="K24" s="38" t="str">
        <f>'Identificación de información'!K28</f>
        <v>Mensual</v>
      </c>
      <c r="L24" s="38" t="str">
        <f>'Identificación de información'!L28</f>
        <v>DOC</v>
      </c>
      <c r="M24" s="38" t="str">
        <f>'Identificación de información'!M28</f>
        <v>Por demanda</v>
      </c>
      <c r="N24" s="61" t="s">
        <v>1854</v>
      </c>
      <c r="O24" s="61" t="s">
        <v>1854</v>
      </c>
      <c r="P24" s="61" t="s">
        <v>1854</v>
      </c>
      <c r="Q24" s="61" t="s">
        <v>1854</v>
      </c>
      <c r="R24" s="61" t="s">
        <v>1854</v>
      </c>
      <c r="S24" s="61" t="s">
        <v>1854</v>
      </c>
      <c r="T24" s="61" t="s">
        <v>1854</v>
      </c>
      <c r="U24" s="61" t="s">
        <v>1854</v>
      </c>
      <c r="V24" s="61" t="s">
        <v>1854</v>
      </c>
      <c r="W24" s="61" t="s">
        <v>1854</v>
      </c>
      <c r="X24" s="61" t="s">
        <v>1854</v>
      </c>
      <c r="Y24" s="61" t="s">
        <v>1854</v>
      </c>
      <c r="Z24" s="61" t="s">
        <v>1854</v>
      </c>
      <c r="AA24" s="61" t="s">
        <v>1854</v>
      </c>
      <c r="AB24" s="61" t="s">
        <v>1854</v>
      </c>
    </row>
    <row r="25" spans="2:28" s="41" customFormat="1" ht="27.75" customHeight="1">
      <c r="B25" s="67">
        <f>'Identificación de información'!B29</f>
        <v>0</v>
      </c>
      <c r="C25" s="67">
        <f>'Identificación de información'!C29</f>
        <v>0</v>
      </c>
      <c r="D25" s="67">
        <f>'Identificación de información'!D29</f>
        <v>0</v>
      </c>
      <c r="E25" s="38" t="str">
        <f>'Identificación de información'!E29</f>
        <v>---</v>
      </c>
      <c r="F25" s="38" t="str">
        <f>'Identificación de información'!F29</f>
        <v>---</v>
      </c>
      <c r="G25" s="38" t="str">
        <f>'Identificación de información'!G29</f>
        <v>---</v>
      </c>
      <c r="H25" s="38" t="str">
        <f>'Identificación de información'!H29</f>
        <v>---</v>
      </c>
      <c r="I25" s="38" t="str">
        <f>'Identificación de información'!I29</f>
        <v>---</v>
      </c>
      <c r="J25" s="38" t="str">
        <f>'Identificación de información'!J29</f>
        <v>---</v>
      </c>
      <c r="K25" s="38" t="str">
        <f>'Identificación de información'!K29</f>
        <v>---</v>
      </c>
      <c r="L25" s="38" t="str">
        <f>'Identificación de información'!L29</f>
        <v>---</v>
      </c>
      <c r="M25" s="38" t="str">
        <f>'Identificación de información'!M29</f>
        <v>---</v>
      </c>
      <c r="N25" s="61" t="s">
        <v>1854</v>
      </c>
      <c r="O25" s="61" t="s">
        <v>1854</v>
      </c>
      <c r="P25" s="61" t="s">
        <v>1854</v>
      </c>
      <c r="Q25" s="61" t="s">
        <v>1854</v>
      </c>
      <c r="R25" s="61" t="s">
        <v>1854</v>
      </c>
      <c r="S25" s="61" t="s">
        <v>1854</v>
      </c>
      <c r="T25" s="61" t="s">
        <v>1854</v>
      </c>
      <c r="U25" s="61" t="s">
        <v>1854</v>
      </c>
      <c r="V25" s="61" t="s">
        <v>1854</v>
      </c>
      <c r="W25" s="61" t="s">
        <v>1854</v>
      </c>
      <c r="X25" s="61" t="s">
        <v>1854</v>
      </c>
      <c r="Y25" s="61" t="s">
        <v>1854</v>
      </c>
      <c r="Z25" s="61" t="s">
        <v>1854</v>
      </c>
      <c r="AA25" s="61" t="s">
        <v>1854</v>
      </c>
      <c r="AB25" s="61" t="s">
        <v>1854</v>
      </c>
    </row>
    <row r="26" spans="2:28" s="41" customFormat="1" ht="27.75" customHeight="1">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18" workbookViewId="0">
      <selection activeCell="B20" sqref="B20"/>
    </sheetView>
  </sheetViews>
  <sheetFormatPr baseColWidth="10" defaultColWidth="9.7109375" defaultRowHeight="15"/>
  <cols>
    <col min="1"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30" t="s">
        <v>1865</v>
      </c>
      <c r="T4" s="230"/>
      <c r="U4" s="230"/>
      <c r="V4" s="230"/>
      <c r="W4" s="230" t="s">
        <v>1861</v>
      </c>
      <c r="X4" s="230"/>
      <c r="Y4" s="230"/>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26">
        <f>'Identificación de información'!C9</f>
        <v>0</v>
      </c>
      <c r="F9" s="226"/>
      <c r="G9" s="37"/>
      <c r="M9" s="41"/>
      <c r="N9" s="41"/>
      <c r="O9" s="41"/>
      <c r="P9" s="41"/>
      <c r="Q9" s="41"/>
      <c r="S9" s="66"/>
      <c r="T9" s="66"/>
      <c r="U9" s="66" t="s">
        <v>1879</v>
      </c>
      <c r="V9" s="66" t="s">
        <v>1880</v>
      </c>
      <c r="W9" s="66"/>
      <c r="X9" s="66"/>
      <c r="Y9" s="66" t="s">
        <v>1881</v>
      </c>
    </row>
    <row r="10" spans="1:43" s="18" customFormat="1">
      <c r="B10" s="36" t="s">
        <v>1769</v>
      </c>
      <c r="E10" s="226" t="str">
        <f>'Identificación de información'!C10</f>
        <v/>
      </c>
      <c r="F10" s="226"/>
      <c r="G10" s="37"/>
      <c r="M10" s="41"/>
      <c r="N10" s="41"/>
      <c r="O10" s="41"/>
      <c r="P10" s="41"/>
      <c r="Q10" s="41"/>
      <c r="S10" s="66"/>
      <c r="T10" s="66"/>
      <c r="U10" s="66" t="s">
        <v>1882</v>
      </c>
      <c r="V10" s="66" t="s">
        <v>1883</v>
      </c>
      <c r="W10" s="66"/>
      <c r="X10" s="66"/>
      <c r="Y10" s="66" t="s">
        <v>1884</v>
      </c>
    </row>
    <row r="11" spans="1:43">
      <c r="B11" s="36" t="s">
        <v>1771</v>
      </c>
      <c r="E11" s="226">
        <f>'Identificación de información'!C11</f>
        <v>0</v>
      </c>
      <c r="F11" s="226"/>
      <c r="G11" s="37"/>
      <c r="M11" s="95"/>
      <c r="N11" s="41"/>
      <c r="O11" s="41"/>
      <c r="P11" s="41"/>
      <c r="Q11" s="41"/>
    </row>
    <row r="12" spans="1:43">
      <c r="B12" s="36" t="s">
        <v>1772</v>
      </c>
      <c r="D12" s="37"/>
      <c r="E12" s="226">
        <f>'Identificación de información'!C12</f>
        <v>0</v>
      </c>
      <c r="F12" s="226"/>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12" t="s">
        <v>1788</v>
      </c>
      <c r="C14" s="213"/>
      <c r="D14" s="214"/>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26">
        <f>'Identificación de información'!C16</f>
        <v>0</v>
      </c>
      <c r="F16" s="226"/>
      <c r="G16" s="37"/>
      <c r="H16" s="37"/>
      <c r="M16" s="41"/>
      <c r="N16" s="41"/>
      <c r="O16" s="41"/>
      <c r="P16" s="41"/>
      <c r="Q16" s="41"/>
    </row>
    <row r="17" spans="2:17">
      <c r="B17" s="36" t="s">
        <v>1770</v>
      </c>
      <c r="E17" s="218">
        <f>'Identificación de información'!C17</f>
        <v>0</v>
      </c>
      <c r="F17" s="218"/>
      <c r="M17" s="41"/>
      <c r="N17" s="41"/>
      <c r="O17" s="41"/>
      <c r="P17" s="41"/>
      <c r="Q17" s="41"/>
    </row>
    <row r="18" spans="2:17">
      <c r="B18" s="36"/>
      <c r="J18" s="41"/>
    </row>
    <row r="19" spans="2:17" s="62" customFormat="1" ht="21">
      <c r="C19" s="228" t="s">
        <v>1860</v>
      </c>
      <c r="D19" s="228"/>
      <c r="E19" s="228"/>
      <c r="F19" s="228"/>
      <c r="G19" s="229" t="s">
        <v>1861</v>
      </c>
      <c r="H19" s="229"/>
      <c r="I19" s="229"/>
      <c r="J19" s="41"/>
      <c r="M19" s="17"/>
      <c r="N19" s="17"/>
      <c r="O19" s="17"/>
      <c r="P19" s="17"/>
      <c r="Q19" s="17"/>
    </row>
    <row r="20" spans="2:17" s="150" customFormat="1" ht="41.2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ht="90">
      <c r="B21" s="183" t="str">
        <f>'Análisis de la información'!B20</f>
        <v>Informe del Consejo Academico</v>
      </c>
      <c r="C21" s="185" t="s">
        <v>1866</v>
      </c>
      <c r="D21" s="185" t="s">
        <v>1867</v>
      </c>
      <c r="E21" s="185" t="s">
        <v>1879</v>
      </c>
      <c r="F21" s="185" t="s">
        <v>1875</v>
      </c>
      <c r="G21" s="185" t="s">
        <v>1876</v>
      </c>
      <c r="H21" s="185" t="s">
        <v>1877</v>
      </c>
      <c r="I21" s="185" t="s">
        <v>1872</v>
      </c>
      <c r="J21" s="74">
        <f>'Graf. Priorización'!S2</f>
        <v>1.75</v>
      </c>
      <c r="K21" s="74">
        <f>'Graf. Priorización'!T2</f>
        <v>1.6500000000000001</v>
      </c>
      <c r="L21" s="90"/>
      <c r="M21" s="17"/>
      <c r="N21" s="17"/>
      <c r="O21" s="17"/>
      <c r="P21" s="17"/>
      <c r="Q21" s="17"/>
    </row>
    <row r="22" spans="2:17" s="41" customFormat="1" ht="90">
      <c r="B22" s="183" t="str">
        <f>'Análisis de la información'!B21</f>
        <v>Actas del Consejo Academico</v>
      </c>
      <c r="C22" s="185" t="s">
        <v>1866</v>
      </c>
      <c r="D22" s="185" t="s">
        <v>1867</v>
      </c>
      <c r="E22" s="185" t="s">
        <v>1879</v>
      </c>
      <c r="F22" s="185" t="s">
        <v>1883</v>
      </c>
      <c r="G22" s="185" t="s">
        <v>1876</v>
      </c>
      <c r="H22" s="185" t="s">
        <v>1877</v>
      </c>
      <c r="I22" s="185" t="s">
        <v>1872</v>
      </c>
      <c r="J22" s="74">
        <f>'Graf. Priorización'!S3</f>
        <v>2.25</v>
      </c>
      <c r="K22" s="74">
        <f>'Graf. Priorización'!T3</f>
        <v>1.6500000000000001</v>
      </c>
      <c r="L22" s="100"/>
      <c r="M22" s="17"/>
      <c r="N22" s="17"/>
      <c r="O22" s="17"/>
      <c r="P22" s="17"/>
      <c r="Q22" s="17"/>
    </row>
    <row r="23" spans="2:17" s="41" customFormat="1" ht="90">
      <c r="B23" s="183" t="str">
        <f>'Análisis de la información'!B22</f>
        <v>Informe del Consejo Superior Universitario</v>
      </c>
      <c r="C23" s="185" t="s">
        <v>1866</v>
      </c>
      <c r="D23" s="185" t="s">
        <v>1867</v>
      </c>
      <c r="E23" s="185" t="s">
        <v>1879</v>
      </c>
      <c r="F23" s="185" t="s">
        <v>1880</v>
      </c>
      <c r="G23" s="185" t="s">
        <v>1876</v>
      </c>
      <c r="H23" s="185" t="s">
        <v>1877</v>
      </c>
      <c r="I23" s="185" t="s">
        <v>1872</v>
      </c>
      <c r="J23" s="74">
        <f>'Graf. Priorización'!S4</f>
        <v>2</v>
      </c>
      <c r="K23" s="74">
        <f>'Graf. Priorización'!T4</f>
        <v>1.6500000000000001</v>
      </c>
      <c r="L23" s="91"/>
      <c r="M23" s="17"/>
      <c r="N23" s="17"/>
      <c r="O23" s="17"/>
      <c r="P23" s="17"/>
      <c r="Q23" s="17"/>
    </row>
    <row r="24" spans="2:17" s="41" customFormat="1" ht="75">
      <c r="B24" s="183" t="str">
        <f>'Análisis de la información'!B23</f>
        <v>Actas del Consejo Superior Universitario</v>
      </c>
      <c r="C24" s="69" t="s">
        <v>1775</v>
      </c>
      <c r="D24" s="69" t="s">
        <v>1775</v>
      </c>
      <c r="E24" s="69" t="s">
        <v>1775</v>
      </c>
      <c r="F24" s="69" t="s">
        <v>1775</v>
      </c>
      <c r="G24" s="69" t="s">
        <v>1775</v>
      </c>
      <c r="H24" s="69" t="s">
        <v>1775</v>
      </c>
      <c r="I24" s="69" t="s">
        <v>1775</v>
      </c>
      <c r="J24" s="74" t="e">
        <f>'Graf. Priorización'!S5</f>
        <v>#N/A</v>
      </c>
      <c r="K24" s="74" t="e">
        <f>'Graf. Priorización'!T5</f>
        <v>#N/A</v>
      </c>
      <c r="L24" s="93"/>
      <c r="M24" s="17"/>
      <c r="N24" s="17"/>
      <c r="O24" s="17"/>
      <c r="P24" s="17"/>
      <c r="Q24" s="17"/>
    </row>
    <row r="25" spans="2:17" s="41" customFormat="1" ht="165">
      <c r="B25" s="183" t="str">
        <f>'Análisis de la información'!B24</f>
        <v>Boletines del Consejo Academico, Consejo Superior Universitario  y Consejo Electoral</v>
      </c>
      <c r="C25" s="69" t="s">
        <v>1775</v>
      </c>
      <c r="D25" s="69" t="s">
        <v>1775</v>
      </c>
      <c r="E25" s="69" t="s">
        <v>1775</v>
      </c>
      <c r="F25" s="69" t="s">
        <v>1775</v>
      </c>
      <c r="G25" s="69" t="s">
        <v>1775</v>
      </c>
      <c r="H25" s="69" t="s">
        <v>1775</v>
      </c>
      <c r="I25" s="69" t="s">
        <v>1775</v>
      </c>
      <c r="J25" s="74" t="e">
        <f>'Graf. Priorización'!S6</f>
        <v>#N/A</v>
      </c>
      <c r="K25" s="74" t="e">
        <f>'Graf. Priorización'!T6</f>
        <v>#N/A</v>
      </c>
      <c r="L25" s="94"/>
      <c r="M25" s="17"/>
      <c r="N25" s="17"/>
      <c r="O25" s="17"/>
      <c r="P25" s="17"/>
      <c r="Q25" s="17"/>
    </row>
    <row r="26" spans="2:17" s="41" customFormat="1">
      <c r="B26" s="67">
        <f>'Análisis de la información'!B25</f>
        <v>0</v>
      </c>
      <c r="C26" s="69" t="s">
        <v>1775</v>
      </c>
      <c r="D26" s="69" t="s">
        <v>1775</v>
      </c>
      <c r="E26" s="69" t="s">
        <v>1775</v>
      </c>
      <c r="F26" s="69" t="s">
        <v>1775</v>
      </c>
      <c r="G26" s="69" t="s">
        <v>1775</v>
      </c>
      <c r="H26" s="69" t="s">
        <v>1775</v>
      </c>
      <c r="I26" s="69" t="s">
        <v>1775</v>
      </c>
      <c r="J26" s="74" t="e">
        <f>'Graf. Priorización'!S7</f>
        <v>#N/A</v>
      </c>
      <c r="K26" s="74" t="e">
        <f>'Graf. Priorización'!T7</f>
        <v>#N/A</v>
      </c>
      <c r="L26" s="96"/>
      <c r="M26" s="17"/>
      <c r="N26" s="17"/>
      <c r="O26" s="17"/>
      <c r="P26" s="17"/>
      <c r="Q26" s="17"/>
    </row>
    <row r="27" spans="2:17" s="41" customFormat="1">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27" t="s">
        <v>1860</v>
      </c>
    </row>
    <row r="28" spans="2:17" s="41" customFormat="1" ht="15" customHeight="1">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27"/>
    </row>
    <row r="29" spans="2:17" s="41" customFormat="1">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No Contribuye</v>
      </c>
      <c r="F2" s="71">
        <f>VLOOKUP(E2,$B$1:$C$20,2,FALSE)</f>
        <v>1</v>
      </c>
      <c r="G2" s="71" t="str">
        <f>'Priorización de los datos'!D21</f>
        <v>No se ha contemplado el valor agregado</v>
      </c>
      <c r="H2" s="71">
        <f>VLOOKUP(G2,$B$1:$C$20,2,FALSE)</f>
        <v>1</v>
      </c>
      <c r="I2" s="71" t="str">
        <f>'Priorización de los datos'!E21</f>
        <v>Sector Público</v>
      </c>
      <c r="J2" s="71">
        <f>VLOOKUP(I2,$B$1:$C$20,2,FALSE)</f>
        <v>3</v>
      </c>
      <c r="K2" s="71" t="str">
        <f>'Priorización de los datos'!F21</f>
        <v>El porcentaje es menor de 50%</v>
      </c>
      <c r="L2" s="71">
        <f>VLOOKUP(K2,$B$1:$C$20,2,FALSE)</f>
        <v>2</v>
      </c>
      <c r="M2" s="71" t="str">
        <f>'Priorización de los datos'!G21</f>
        <v>No requiere esfuerzo de desarrollo</v>
      </c>
      <c r="N2" s="71">
        <f>VLOOKUP(M2,$B$1:$C$20,2,FALSE)</f>
        <v>2</v>
      </c>
      <c r="O2" s="71" t="str">
        <f>'Priorización de los datos'!H21</f>
        <v xml:space="preserve">Servidor de datos </v>
      </c>
      <c r="P2" s="71">
        <f>VLOOKUP(O2,$B$1:$C$20,2,FALSE)</f>
        <v>2</v>
      </c>
      <c r="Q2" s="71" t="str">
        <f>'Priorización de los datos'!I21</f>
        <v>No tiene procesos de calidad</v>
      </c>
      <c r="R2" s="71">
        <f>VLOOKUP(Q2,$B$1:$C$20,2,FALSE)</f>
        <v>1</v>
      </c>
      <c r="S2" s="72">
        <f>(F2*$F$1)+(H2*$H$1)+(J2*$J$1)+(L2*$L$1)</f>
        <v>1.75</v>
      </c>
      <c r="T2" s="72">
        <f>(N2*$N$1)+(P2*$P$1)+(R2*$R$1)</f>
        <v>1.6500000000000001</v>
      </c>
    </row>
    <row r="3" spans="2:20" ht="36" customHeight="1">
      <c r="B3" s="71" t="s">
        <v>1867</v>
      </c>
      <c r="C3" s="71">
        <v>1</v>
      </c>
      <c r="E3" s="71" t="str">
        <f>'Priorización de los datos'!C22</f>
        <v>No Contribuye</v>
      </c>
      <c r="F3" s="71">
        <f t="shared" ref="F3:F26" si="0">VLOOKUP(E3,$B$1:$C$20,2,FALSE)</f>
        <v>1</v>
      </c>
      <c r="G3" s="71" t="str">
        <f>'Priorización de los datos'!D22</f>
        <v>No se ha contemplado el valor agregado</v>
      </c>
      <c r="H3" s="71">
        <f t="shared" ref="H3:H26" si="1">VLOOKUP(G3,$B$1:$C$20,2,FALSE)</f>
        <v>1</v>
      </c>
      <c r="I3" s="71" t="str">
        <f>'Priorización de los datos'!E22</f>
        <v>Sector Público</v>
      </c>
      <c r="J3" s="71">
        <f t="shared" ref="J3:J26" si="2">VLOOKUP(I3,$B$1:$C$20,2,FALSE)</f>
        <v>3</v>
      </c>
      <c r="K3" s="71" t="str">
        <f>'Priorización de los datos'!F22</f>
        <v>El porcentaje es mayor a 70%</v>
      </c>
      <c r="L3" s="71">
        <f t="shared" ref="L3:L26" si="3">VLOOKUP(K3,$B$1:$C$20,2,FALSE)</f>
        <v>4</v>
      </c>
      <c r="M3" s="71" t="str">
        <f>'Priorización de los datos'!G22</f>
        <v>No requiere esfuerzo de desarrollo</v>
      </c>
      <c r="N3" s="71">
        <f t="shared" ref="N3:N26" si="4">VLOOKUP(M3,$B$1:$C$20,2,FALSE)</f>
        <v>2</v>
      </c>
      <c r="O3" s="71" t="str">
        <f>'Priorización de los datos'!H22</f>
        <v xml:space="preserve">Servidor de datos </v>
      </c>
      <c r="P3" s="71">
        <f t="shared" ref="P3:P26" si="5">VLOOKUP(O3,$B$1:$C$20,2,FALSE)</f>
        <v>2</v>
      </c>
      <c r="Q3" s="71" t="str">
        <f>'Priorización de los datos'!I22</f>
        <v>No tiene procesos de calidad</v>
      </c>
      <c r="R3" s="71">
        <f t="shared" ref="R3:R26" si="6">VLOOKUP(Q3,$B$1:$C$20,2,FALSE)</f>
        <v>1</v>
      </c>
      <c r="S3" s="72">
        <f t="shared" ref="S3:S26" si="7">(F3*$F$1)+(H3*$H$1)+(J3*$J$1)+(L3*$L$1)</f>
        <v>2.25</v>
      </c>
      <c r="T3" s="72">
        <f>(N3*$N$1)+(P3*$P$1)+(R3*$R$1)</f>
        <v>1.6500000000000001</v>
      </c>
    </row>
    <row r="4" spans="2:20" ht="36" customHeight="1">
      <c r="B4" s="71" t="s">
        <v>1874</v>
      </c>
      <c r="C4" s="71">
        <v>4</v>
      </c>
      <c r="E4" s="71" t="str">
        <f>'Priorización de los datos'!C23</f>
        <v>No Contribuye</v>
      </c>
      <c r="F4" s="71">
        <f t="shared" si="0"/>
        <v>1</v>
      </c>
      <c r="G4" s="71" t="str">
        <f>'Priorización de los datos'!D23</f>
        <v>No se ha contemplado el valor agregado</v>
      </c>
      <c r="H4" s="71">
        <f t="shared" si="1"/>
        <v>1</v>
      </c>
      <c r="I4" s="71" t="str">
        <f>'Priorización de los datos'!E23</f>
        <v>Sector Público</v>
      </c>
      <c r="J4" s="71">
        <f t="shared" si="2"/>
        <v>3</v>
      </c>
      <c r="K4" s="71" t="str">
        <f>'Priorización de los datos'!F23</f>
        <v>El porcentaje es entre 50% y 70%</v>
      </c>
      <c r="L4" s="71">
        <f t="shared" si="3"/>
        <v>3</v>
      </c>
      <c r="M4" s="71" t="str">
        <f>'Priorización de los datos'!G23</f>
        <v>No requiere esfuerzo de desarrollo</v>
      </c>
      <c r="N4" s="71">
        <f t="shared" si="4"/>
        <v>2</v>
      </c>
      <c r="O4" s="71" t="str">
        <f>'Priorización de los datos'!H23</f>
        <v xml:space="preserve">Servidor de datos </v>
      </c>
      <c r="P4" s="71">
        <f t="shared" si="5"/>
        <v>2</v>
      </c>
      <c r="Q4" s="71" t="str">
        <f>'Priorización de los datos'!I23</f>
        <v>No tiene procesos de calidad</v>
      </c>
      <c r="R4" s="71">
        <f t="shared" si="6"/>
        <v>1</v>
      </c>
      <c r="S4" s="72">
        <f t="shared" si="7"/>
        <v>2</v>
      </c>
      <c r="T4" s="72">
        <f t="shared" ref="T4:T26" si="8">(N4*$N$1)+(P4*$P$1)+(R4*$R$1)</f>
        <v>1.6500000000000001</v>
      </c>
    </row>
    <row r="5" spans="2:20" ht="36" customHeight="1">
      <c r="B5" s="71" t="s">
        <v>1868</v>
      </c>
      <c r="C5" s="71">
        <v>1</v>
      </c>
      <c r="E5" s="71" t="str">
        <f>'Priorización de los datos'!C24</f>
        <v>---</v>
      </c>
      <c r="F5" s="71" t="e">
        <f t="shared" si="0"/>
        <v>#N/A</v>
      </c>
      <c r="G5" s="71" t="str">
        <f>'Priorización de los datos'!D24</f>
        <v>---</v>
      </c>
      <c r="H5" s="71" t="e">
        <f t="shared" si="1"/>
        <v>#N/A</v>
      </c>
      <c r="I5" s="71" t="str">
        <f>'Priorización de los datos'!E24</f>
        <v>---</v>
      </c>
      <c r="J5" s="71" t="e">
        <f t="shared" si="2"/>
        <v>#N/A</v>
      </c>
      <c r="K5" s="71" t="str">
        <f>'Priorización de los datos'!F24</f>
        <v>---</v>
      </c>
      <c r="L5" s="71" t="e">
        <f t="shared" si="3"/>
        <v>#N/A</v>
      </c>
      <c r="M5" s="71" t="str">
        <f>'Priorización de los datos'!G24</f>
        <v>---</v>
      </c>
      <c r="N5" s="71" t="e">
        <f t="shared" si="4"/>
        <v>#N/A</v>
      </c>
      <c r="O5" s="71" t="str">
        <f>'Priorización de los datos'!H24</f>
        <v>---</v>
      </c>
      <c r="P5" s="71" t="e">
        <f t="shared" si="5"/>
        <v>#N/A</v>
      </c>
      <c r="Q5" s="71" t="str">
        <f>'Priorización de los datos'!I24</f>
        <v>---</v>
      </c>
      <c r="R5" s="71" t="e">
        <f t="shared" si="6"/>
        <v>#N/A</v>
      </c>
      <c r="S5" s="72" t="e">
        <f t="shared" si="7"/>
        <v>#N/A</v>
      </c>
      <c r="T5" s="72" t="e">
        <f t="shared" si="8"/>
        <v>#N/A</v>
      </c>
    </row>
    <row r="6" spans="2:20" ht="36" customHeight="1">
      <c r="B6" s="71" t="s">
        <v>46</v>
      </c>
      <c r="C6" s="71">
        <v>2</v>
      </c>
      <c r="E6" s="71" t="str">
        <f>'Priorización de los datos'!C25</f>
        <v>---</v>
      </c>
      <c r="F6" s="71" t="e">
        <f t="shared" si="0"/>
        <v>#N/A</v>
      </c>
      <c r="G6" s="71" t="str">
        <f>'Priorización de los datos'!D25</f>
        <v>---</v>
      </c>
      <c r="H6" s="71" t="e">
        <f t="shared" si="1"/>
        <v>#N/A</v>
      </c>
      <c r="I6" s="71" t="str">
        <f>'Priorización de los datos'!E25</f>
        <v>---</v>
      </c>
      <c r="J6" s="71" t="e">
        <f t="shared" si="2"/>
        <v>#N/A</v>
      </c>
      <c r="K6" s="71" t="str">
        <f>'Priorización de los datos'!F25</f>
        <v>---</v>
      </c>
      <c r="L6" s="71" t="e">
        <f t="shared" si="3"/>
        <v>#N/A</v>
      </c>
      <c r="M6" s="71" t="str">
        <f>'Priorización de los datos'!G25</f>
        <v>---</v>
      </c>
      <c r="N6" s="71" t="e">
        <f t="shared" si="4"/>
        <v>#N/A</v>
      </c>
      <c r="O6" s="71" t="str">
        <f>'Priorización de los datos'!H25</f>
        <v>---</v>
      </c>
      <c r="P6" s="71" t="e">
        <f t="shared" si="5"/>
        <v>#N/A</v>
      </c>
      <c r="Q6" s="71" t="str">
        <f>'Priorización de los datos'!I25</f>
        <v>---</v>
      </c>
      <c r="R6" s="71" t="e">
        <f t="shared" si="6"/>
        <v>#N/A</v>
      </c>
      <c r="S6" s="72" t="e">
        <f t="shared" si="7"/>
        <v>#N/A</v>
      </c>
      <c r="T6" s="72" t="e">
        <f t="shared" si="8"/>
        <v>#N/A</v>
      </c>
    </row>
    <row r="7" spans="2:20" ht="36" customHeight="1">
      <c r="B7" s="71" t="s">
        <v>1879</v>
      </c>
      <c r="C7" s="71">
        <v>3</v>
      </c>
      <c r="E7" s="71" t="str">
        <f>'Priorización de los datos'!C26</f>
        <v>---</v>
      </c>
      <c r="F7" s="71" t="e">
        <f t="shared" si="0"/>
        <v>#N/A</v>
      </c>
      <c r="G7" s="71" t="str">
        <f>'Priorización de los datos'!D26</f>
        <v>---</v>
      </c>
      <c r="H7" s="71" t="e">
        <f t="shared" si="1"/>
        <v>#N/A</v>
      </c>
      <c r="I7" s="71" t="str">
        <f>'Priorización de los datos'!E26</f>
        <v>---</v>
      </c>
      <c r="J7" s="71" t="e">
        <f t="shared" si="2"/>
        <v>#N/A</v>
      </c>
      <c r="K7" s="71" t="str">
        <f>'Priorización de los datos'!F26</f>
        <v>---</v>
      </c>
      <c r="L7" s="71" t="e">
        <f t="shared" si="3"/>
        <v>#N/A</v>
      </c>
      <c r="M7" s="71" t="str">
        <f>'Priorización de los datos'!G26</f>
        <v>---</v>
      </c>
      <c r="N7" s="71" t="e">
        <f t="shared" si="4"/>
        <v>#N/A</v>
      </c>
      <c r="O7" s="71" t="str">
        <f>'Priorización de los datos'!H26</f>
        <v>---</v>
      </c>
      <c r="P7" s="71" t="e">
        <f t="shared" si="5"/>
        <v>#N/A</v>
      </c>
      <c r="Q7" s="71" t="str">
        <f>'Priorización de los datos'!I26</f>
        <v>---</v>
      </c>
      <c r="R7" s="71" t="e">
        <f t="shared" si="6"/>
        <v>#N/A</v>
      </c>
      <c r="S7" s="72" t="e">
        <f t="shared" si="7"/>
        <v>#N/A</v>
      </c>
      <c r="T7" s="72" t="e">
        <f t="shared" si="8"/>
        <v>#N/A</v>
      </c>
    </row>
    <row r="8" spans="2:20" ht="36" customHeight="1">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1.75</v>
      </c>
      <c r="C29" s="71" t="s">
        <v>1865</v>
      </c>
      <c r="D29" s="71" t="s">
        <v>1885</v>
      </c>
      <c r="E29" s="71" t="s">
        <v>1888</v>
      </c>
    </row>
    <row r="30" spans="2:20" ht="36" customHeight="1">
      <c r="C30" s="71">
        <f t="shared" ref="C30:C54" si="9">S2</f>
        <v>1.75</v>
      </c>
      <c r="D30" s="71">
        <f t="shared" ref="D30:D54" si="10">T2</f>
        <v>1.6500000000000001</v>
      </c>
      <c r="E30" s="71">
        <v>10</v>
      </c>
    </row>
    <row r="31" spans="2:20" ht="36" customHeight="1">
      <c r="C31" s="71">
        <f t="shared" si="9"/>
        <v>2.25</v>
      </c>
      <c r="D31" s="71">
        <f t="shared" si="10"/>
        <v>1.6500000000000001</v>
      </c>
      <c r="E31" s="71">
        <v>10</v>
      </c>
    </row>
    <row r="32" spans="2:20" ht="36" customHeight="1">
      <c r="C32" s="71">
        <f t="shared" si="9"/>
        <v>2</v>
      </c>
      <c r="D32" s="71">
        <f t="shared" si="10"/>
        <v>1.6500000000000001</v>
      </c>
      <c r="E32" s="71">
        <v>10</v>
      </c>
    </row>
    <row r="33" spans="3:5" ht="36" customHeight="1">
      <c r="C33" s="71" t="e">
        <f t="shared" si="9"/>
        <v>#N/A</v>
      </c>
      <c r="D33" s="71" t="e">
        <f t="shared" si="10"/>
        <v>#N/A</v>
      </c>
      <c r="E33" s="71">
        <v>10</v>
      </c>
    </row>
    <row r="34" spans="3:5" ht="36" customHeight="1">
      <c r="C34" s="71" t="e">
        <f t="shared" si="9"/>
        <v>#N/A</v>
      </c>
      <c r="D34" s="71" t="e">
        <f t="shared" si="10"/>
        <v>#N/A</v>
      </c>
      <c r="E34" s="71">
        <v>10</v>
      </c>
    </row>
    <row r="35" spans="3:5" ht="36" customHeight="1">
      <c r="C35" s="71" t="e">
        <f t="shared" si="9"/>
        <v>#N/A</v>
      </c>
      <c r="D35" s="71" t="e">
        <f t="shared" si="10"/>
        <v>#N/A</v>
      </c>
      <c r="E35" s="71">
        <v>10</v>
      </c>
    </row>
    <row r="36" spans="3:5" ht="36" customHeight="1">
      <c r="C36" s="71" t="e">
        <f t="shared" si="9"/>
        <v>#N/A</v>
      </c>
      <c r="D36" s="71" t="e">
        <f t="shared" si="10"/>
        <v>#N/A</v>
      </c>
      <c r="E36" s="71">
        <v>10</v>
      </c>
    </row>
    <row r="37" spans="3:5" ht="36" customHeight="1">
      <c r="C37" s="71" t="e">
        <f t="shared" si="9"/>
        <v>#N/A</v>
      </c>
      <c r="D37" s="71" t="e">
        <f t="shared" si="10"/>
        <v>#N/A</v>
      </c>
      <c r="E37" s="71">
        <v>10</v>
      </c>
    </row>
    <row r="38" spans="3:5" ht="36" customHeight="1">
      <c r="C38" s="71" t="e">
        <f t="shared" si="9"/>
        <v>#N/A</v>
      </c>
      <c r="D38" s="71" t="e">
        <f t="shared" si="10"/>
        <v>#N/A</v>
      </c>
      <c r="E38" s="71">
        <v>10</v>
      </c>
    </row>
    <row r="39" spans="3:5" ht="36" customHeight="1">
      <c r="C39" s="71" t="e">
        <f t="shared" si="9"/>
        <v>#N/A</v>
      </c>
      <c r="D39" s="71" t="e">
        <f t="shared" si="10"/>
        <v>#N/A</v>
      </c>
      <c r="E39" s="71">
        <v>10</v>
      </c>
    </row>
    <row r="40" spans="3:5" ht="36" customHeight="1">
      <c r="C40" s="71" t="e">
        <f t="shared" si="9"/>
        <v>#N/A</v>
      </c>
      <c r="D40" s="71" t="e">
        <f t="shared" si="10"/>
        <v>#N/A</v>
      </c>
      <c r="E40" s="71">
        <v>10</v>
      </c>
    </row>
    <row r="41" spans="3:5" ht="36" customHeight="1">
      <c r="C41" s="71" t="e">
        <f t="shared" si="9"/>
        <v>#N/A</v>
      </c>
      <c r="D41" s="71" t="e">
        <f t="shared" si="10"/>
        <v>#N/A</v>
      </c>
      <c r="E41" s="71">
        <v>10</v>
      </c>
    </row>
    <row r="42" spans="3:5" ht="36" customHeight="1">
      <c r="C42" s="71" t="e">
        <f t="shared" si="9"/>
        <v>#N/A</v>
      </c>
      <c r="D42" s="71" t="e">
        <f t="shared" si="10"/>
        <v>#N/A</v>
      </c>
      <c r="E42" s="71">
        <v>10</v>
      </c>
    </row>
    <row r="43" spans="3:5" ht="36" customHeight="1">
      <c r="C43" s="71" t="e">
        <f t="shared" si="9"/>
        <v>#N/A</v>
      </c>
      <c r="D43" s="71" t="e">
        <f t="shared" si="10"/>
        <v>#N/A</v>
      </c>
      <c r="E43" s="71">
        <v>10</v>
      </c>
    </row>
    <row r="44" spans="3:5" ht="36" customHeight="1">
      <c r="C44" s="71" t="e">
        <f t="shared" si="9"/>
        <v>#N/A</v>
      </c>
      <c r="D44" s="71" t="e">
        <f t="shared" si="10"/>
        <v>#N/A</v>
      </c>
      <c r="E44" s="71">
        <v>10</v>
      </c>
    </row>
    <row r="45" spans="3:5" ht="36" customHeight="1">
      <c r="C45" s="71" t="e">
        <f t="shared" si="9"/>
        <v>#N/A</v>
      </c>
      <c r="D45" s="71" t="e">
        <f t="shared" si="10"/>
        <v>#N/A</v>
      </c>
      <c r="E45" s="71">
        <v>10</v>
      </c>
    </row>
    <row r="46" spans="3:5" ht="36" customHeight="1">
      <c r="C46" s="71" t="e">
        <f t="shared" si="9"/>
        <v>#N/A</v>
      </c>
      <c r="D46" s="71" t="e">
        <f t="shared" si="10"/>
        <v>#N/A</v>
      </c>
      <c r="E46" s="71">
        <v>10</v>
      </c>
    </row>
    <row r="47" spans="3:5" ht="36" customHeight="1">
      <c r="C47" s="71" t="e">
        <f t="shared" si="9"/>
        <v>#N/A</v>
      </c>
      <c r="D47" s="71" t="e">
        <f t="shared" si="10"/>
        <v>#N/A</v>
      </c>
      <c r="E47" s="71">
        <v>10</v>
      </c>
    </row>
    <row r="48" spans="3:5" ht="36" customHeight="1">
      <c r="C48" s="71" t="e">
        <f t="shared" si="9"/>
        <v>#N/A</v>
      </c>
      <c r="D48" s="71" t="e">
        <f t="shared" si="10"/>
        <v>#N/A</v>
      </c>
      <c r="E48" s="71">
        <v>10</v>
      </c>
    </row>
    <row r="49" spans="3:5" ht="36" customHeight="1">
      <c r="C49" s="71" t="e">
        <f t="shared" si="9"/>
        <v>#N/A</v>
      </c>
      <c r="D49" s="71" t="e">
        <f t="shared" si="10"/>
        <v>#N/A</v>
      </c>
      <c r="E49" s="71">
        <v>10</v>
      </c>
    </row>
    <row r="50" spans="3:5" ht="36" customHeight="1">
      <c r="C50" s="71" t="e">
        <f t="shared" si="9"/>
        <v>#N/A</v>
      </c>
      <c r="D50" s="71" t="e">
        <f t="shared" si="10"/>
        <v>#N/A</v>
      </c>
      <c r="E50" s="71">
        <v>10</v>
      </c>
    </row>
    <row r="51" spans="3:5" ht="36" customHeight="1">
      <c r="C51" s="71" t="e">
        <f t="shared" si="9"/>
        <v>#N/A</v>
      </c>
      <c r="D51" s="71" t="e">
        <f t="shared" si="10"/>
        <v>#N/A</v>
      </c>
      <c r="E51" s="71">
        <v>10</v>
      </c>
    </row>
    <row r="52" spans="3:5" ht="36" customHeight="1">
      <c r="C52" s="71" t="e">
        <f t="shared" si="9"/>
        <v>#N/A</v>
      </c>
      <c r="D52" s="71" t="e">
        <f t="shared" si="10"/>
        <v>#N/A</v>
      </c>
      <c r="E52" s="71">
        <v>10</v>
      </c>
    </row>
    <row r="53" spans="3:5" ht="36" customHeight="1">
      <c r="C53" s="71" t="e">
        <f t="shared" si="9"/>
        <v>#N/A</v>
      </c>
      <c r="D53" s="71" t="e">
        <f t="shared" si="10"/>
        <v>#N/A</v>
      </c>
      <c r="E53" s="71">
        <v>10</v>
      </c>
    </row>
    <row r="54" spans="3:5" ht="36" customHeight="1">
      <c r="C54" s="71" t="e">
        <f t="shared" si="9"/>
        <v>#N/A</v>
      </c>
      <c r="D54" s="71" t="e">
        <f t="shared" si="10"/>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17" zoomScale="80" zoomScaleNormal="80" workbookViewId="0">
      <selection activeCell="B23" sqref="B23"/>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31" t="s">
        <v>1956</v>
      </c>
      <c r="D3" s="231"/>
      <c r="E3" s="28"/>
      <c r="V3" s="60"/>
      <c r="AN3" s="66" t="s">
        <v>1854</v>
      </c>
    </row>
    <row r="4" spans="1:42" s="18" customFormat="1" ht="15" customHeight="1">
      <c r="B4" s="24"/>
      <c r="C4" s="27"/>
      <c r="D4" s="27"/>
      <c r="E4" s="28"/>
      <c r="P4" s="230" t="s">
        <v>1865</v>
      </c>
      <c r="Q4" s="230"/>
      <c r="R4" s="230"/>
      <c r="S4" s="230"/>
      <c r="T4" s="230"/>
      <c r="U4" s="230"/>
      <c r="V4" s="230"/>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7" t="s">
        <v>1789</v>
      </c>
      <c r="C7" s="208"/>
      <c r="D7" s="209"/>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18">
        <f>'[2]Levantamiento de Información'!C9:D9</f>
        <v>0</v>
      </c>
      <c r="D9" s="218"/>
      <c r="E9" s="52"/>
      <c r="F9" s="37"/>
      <c r="G9" s="37"/>
      <c r="R9" s="66"/>
      <c r="S9" s="66"/>
      <c r="T9" s="66" t="s">
        <v>1879</v>
      </c>
      <c r="U9" s="66" t="s">
        <v>1880</v>
      </c>
      <c r="V9" s="66"/>
      <c r="W9" s="66"/>
      <c r="X9" s="66"/>
    </row>
    <row r="10" spans="1:42" s="18" customFormat="1">
      <c r="B10" s="36" t="s">
        <v>1769</v>
      </c>
      <c r="C10" s="218" t="str">
        <f>'[2]Levantamiento de Información'!C10:D10</f>
        <v/>
      </c>
      <c r="D10" s="218"/>
      <c r="E10" s="52"/>
      <c r="G10" s="37"/>
      <c r="R10" s="66"/>
      <c r="S10" s="66"/>
      <c r="T10" s="66" t="s">
        <v>1882</v>
      </c>
      <c r="U10" s="66" t="s">
        <v>1883</v>
      </c>
      <c r="V10" s="66"/>
      <c r="W10" s="66"/>
      <c r="X10" s="66"/>
    </row>
    <row r="11" spans="1:42">
      <c r="B11" s="36" t="s">
        <v>1771</v>
      </c>
      <c r="C11" s="218">
        <f>'[2]Levantamiento de Información'!C11:D11</f>
        <v>0</v>
      </c>
      <c r="D11" s="218"/>
      <c r="E11" s="37"/>
      <c r="F11" s="37"/>
      <c r="G11" s="37"/>
    </row>
    <row r="12" spans="1:42">
      <c r="B12" s="36" t="s">
        <v>1772</v>
      </c>
      <c r="C12" s="218">
        <f>'[2]Levantamiento de Información'!C12:D12</f>
        <v>0</v>
      </c>
      <c r="D12" s="218"/>
      <c r="E12" s="37"/>
      <c r="F12" s="76" t="s">
        <v>1890</v>
      </c>
      <c r="G12" s="37"/>
    </row>
    <row r="13" spans="1:42" ht="15.75" thickBot="1">
      <c r="A13" s="37"/>
      <c r="B13" s="37"/>
      <c r="C13" s="37"/>
      <c r="D13" s="37"/>
      <c r="E13" s="37"/>
      <c r="F13" s="76" t="s">
        <v>1891</v>
      </c>
      <c r="G13" s="37"/>
    </row>
    <row r="14" spans="1:42" ht="15.75" thickBot="1">
      <c r="B14" s="207" t="s">
        <v>1788</v>
      </c>
      <c r="C14" s="208"/>
      <c r="D14" s="209"/>
      <c r="E14" s="37"/>
      <c r="F14" s="76" t="s">
        <v>1892</v>
      </c>
      <c r="G14" s="37"/>
    </row>
    <row r="15" spans="1:42">
      <c r="B15" s="35"/>
      <c r="C15" s="35"/>
      <c r="D15" s="35"/>
      <c r="E15" s="37"/>
      <c r="F15" s="76" t="s">
        <v>1893</v>
      </c>
      <c r="G15" s="37"/>
    </row>
    <row r="16" spans="1:42">
      <c r="B16" s="36" t="s">
        <v>1791</v>
      </c>
      <c r="C16" s="226">
        <f>'[2]Levantamiento de Información'!C16:D16</f>
        <v>0</v>
      </c>
      <c r="D16" s="226"/>
      <c r="E16" s="37"/>
      <c r="F16" s="77" t="s">
        <v>1775</v>
      </c>
      <c r="G16" s="37"/>
      <c r="H16" s="37"/>
    </row>
    <row r="17" spans="2:10">
      <c r="B17" s="36" t="s">
        <v>1770</v>
      </c>
      <c r="C17" s="218">
        <f>'[2]Levantamiento de Información'!C17:D17</f>
        <v>0</v>
      </c>
      <c r="D17" s="218"/>
    </row>
    <row r="18" spans="2:10">
      <c r="B18" s="36"/>
      <c r="C18" s="68"/>
      <c r="D18" s="68"/>
      <c r="J18" s="41"/>
    </row>
    <row r="19" spans="2:10" s="62" customFormat="1"/>
    <row r="20" spans="2:10" s="63" customFormat="1" ht="25.5">
      <c r="B20" s="70" t="s">
        <v>1889</v>
      </c>
      <c r="C20" s="78" t="s">
        <v>1894</v>
      </c>
      <c r="D20" s="78" t="s">
        <v>1959</v>
      </c>
      <c r="E20" s="78" t="s">
        <v>1960</v>
      </c>
    </row>
    <row r="21" spans="2:10" s="41" customFormat="1" ht="30">
      <c r="B21" s="183" t="str">
        <f>'Análisis de la información'!B21</f>
        <v>Actas del Consejo Academico</v>
      </c>
      <c r="C21" s="74" t="s">
        <v>1890</v>
      </c>
      <c r="D21" s="74" t="s">
        <v>1961</v>
      </c>
      <c r="E21" s="74"/>
    </row>
    <row r="22" spans="2:10" s="41" customFormat="1" ht="30">
      <c r="B22" s="183" t="str">
        <f>'Análisis de la información'!B22</f>
        <v>Informe del Consejo Superior Universitario</v>
      </c>
      <c r="C22" s="74" t="s">
        <v>1891</v>
      </c>
      <c r="D22" s="74" t="s">
        <v>1961</v>
      </c>
      <c r="E22" s="74"/>
    </row>
    <row r="23" spans="2:10" s="41" customFormat="1" ht="30">
      <c r="B23" s="183" t="str">
        <f>'Análisis de la información'!B20</f>
        <v>Informe del Consejo Academico</v>
      </c>
      <c r="C23" s="74" t="s">
        <v>1891</v>
      </c>
      <c r="D23" s="74" t="s">
        <v>1961</v>
      </c>
      <c r="E23" s="74"/>
      <c r="J23" s="41" t="s">
        <v>1961</v>
      </c>
    </row>
    <row r="24" spans="2:10" s="41" customFormat="1">
      <c r="B24" s="67"/>
      <c r="C24" s="74" t="s">
        <v>1775</v>
      </c>
      <c r="D24" s="74"/>
      <c r="E24" s="74"/>
      <c r="J24" s="41" t="s">
        <v>1949</v>
      </c>
    </row>
    <row r="25" spans="2:10" s="41" customFormat="1">
      <c r="B25" s="67"/>
      <c r="C25" s="74" t="s">
        <v>1775</v>
      </c>
      <c r="D25" s="74"/>
      <c r="E25" s="74"/>
    </row>
    <row r="26" spans="2:10" s="41" customFormat="1">
      <c r="B26" s="67"/>
      <c r="C26" s="74" t="s">
        <v>1775</v>
      </c>
      <c r="D26" s="74"/>
      <c r="E26" s="74"/>
    </row>
    <row r="27" spans="2:10" s="41" customFormat="1">
      <c r="B27" s="67"/>
      <c r="C27" s="74" t="s">
        <v>1775</v>
      </c>
      <c r="D27" s="74"/>
      <c r="E27" s="74"/>
    </row>
    <row r="28" spans="2:10" s="41" customFormat="1">
      <c r="B28" s="67"/>
      <c r="C28" s="74" t="s">
        <v>1775</v>
      </c>
      <c r="D28" s="74"/>
      <c r="E28" s="74"/>
    </row>
    <row r="29" spans="2:10" s="41" customFormat="1">
      <c r="B29" s="67"/>
      <c r="C29" s="74" t="s">
        <v>1775</v>
      </c>
      <c r="D29" s="74"/>
      <c r="E29" s="74"/>
    </row>
    <row r="30" spans="2:10" s="41" customFormat="1">
      <c r="B30" s="67"/>
      <c r="C30" s="74" t="s">
        <v>1775</v>
      </c>
      <c r="D30" s="74"/>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32" t="s">
        <v>1954</v>
      </c>
      <c r="D4" s="232"/>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7" t="s">
        <v>1898</v>
      </c>
      <c r="C8" s="208"/>
      <c r="D8" s="208"/>
      <c r="E8" s="209"/>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6" t="s">
        <v>1921</v>
      </c>
      <c r="D10" s="206"/>
      <c r="E10" s="88"/>
      <c r="I10" s="54" t="s">
        <v>46</v>
      </c>
      <c r="J10" s="54" t="s">
        <v>1928</v>
      </c>
      <c r="K10" s="54" t="s">
        <v>59</v>
      </c>
      <c r="L10" s="54"/>
      <c r="M10" s="54" t="s">
        <v>24</v>
      </c>
    </row>
    <row r="11" spans="1:13" ht="20.25" customHeight="1">
      <c r="A11" s="18"/>
      <c r="B11" s="86" t="s">
        <v>1896</v>
      </c>
      <c r="C11" s="233" t="s">
        <v>1922</v>
      </c>
      <c r="D11" s="233"/>
      <c r="E11" s="89"/>
      <c r="I11" s="54" t="s">
        <v>1930</v>
      </c>
      <c r="J11" s="54" t="s">
        <v>7</v>
      </c>
      <c r="K11" s="54" t="s">
        <v>1930</v>
      </c>
      <c r="L11" s="54"/>
      <c r="M11" s="54" t="s">
        <v>25</v>
      </c>
    </row>
    <row r="12" spans="1:13" ht="20.25" customHeight="1">
      <c r="B12" s="86" t="s">
        <v>1897</v>
      </c>
      <c r="C12" s="206" t="s">
        <v>1921</v>
      </c>
      <c r="D12" s="206"/>
      <c r="E12" s="84"/>
      <c r="I12" s="54"/>
      <c r="J12" s="54" t="s">
        <v>1794</v>
      </c>
      <c r="K12" s="54"/>
      <c r="L12" s="54"/>
      <c r="M12" s="54" t="s">
        <v>29</v>
      </c>
    </row>
    <row r="13" spans="1:13" ht="20.25" customHeight="1">
      <c r="B13" s="86" t="s">
        <v>1899</v>
      </c>
      <c r="C13" s="206" t="s">
        <v>1923</v>
      </c>
      <c r="D13" s="206"/>
      <c r="E13" s="84"/>
      <c r="I13" s="54"/>
      <c r="J13" s="54" t="s">
        <v>2</v>
      </c>
      <c r="L13" s="54"/>
      <c r="M13" s="54" t="s">
        <v>30</v>
      </c>
    </row>
    <row r="14" spans="1:13" ht="20.25" customHeight="1">
      <c r="A14" s="37"/>
      <c r="B14" s="86" t="s">
        <v>1900</v>
      </c>
      <c r="C14" s="206" t="s">
        <v>1921</v>
      </c>
      <c r="D14" s="206"/>
      <c r="E14" s="84"/>
      <c r="I14" s="54"/>
      <c r="J14" s="54" t="s">
        <v>3</v>
      </c>
      <c r="L14" s="54"/>
      <c r="M14" s="54" t="s">
        <v>23</v>
      </c>
    </row>
    <row r="15" spans="1:13" ht="20.25" customHeight="1">
      <c r="B15" s="86" t="s">
        <v>1901</v>
      </c>
      <c r="C15" s="206" t="s">
        <v>1923</v>
      </c>
      <c r="D15" s="206"/>
      <c r="E15" s="84"/>
      <c r="I15" s="54"/>
      <c r="J15" s="54" t="s">
        <v>8</v>
      </c>
      <c r="L15" s="54"/>
      <c r="M15" s="54" t="s">
        <v>31</v>
      </c>
    </row>
    <row r="16" spans="1:13" ht="20.25" customHeight="1">
      <c r="B16" s="86" t="s">
        <v>1902</v>
      </c>
      <c r="C16" s="206" t="s">
        <v>1923</v>
      </c>
      <c r="D16" s="206"/>
      <c r="E16" s="84"/>
      <c r="I16" s="54"/>
      <c r="J16" s="54"/>
      <c r="L16" s="54"/>
      <c r="M16" s="54" t="s">
        <v>32</v>
      </c>
    </row>
    <row r="17" spans="1:13" ht="20.25" customHeight="1">
      <c r="B17" s="86" t="s">
        <v>1931</v>
      </c>
      <c r="C17" s="206" t="s">
        <v>1932</v>
      </c>
      <c r="D17" s="206"/>
      <c r="E17" s="84"/>
      <c r="I17" s="54"/>
      <c r="J17" s="54"/>
      <c r="L17" s="54"/>
      <c r="M17" s="54" t="s">
        <v>33</v>
      </c>
    </row>
    <row r="18" spans="1:13" ht="18" customHeight="1">
      <c r="B18" s="86" t="s">
        <v>1929</v>
      </c>
      <c r="C18" s="206" t="s">
        <v>1923</v>
      </c>
      <c r="D18" s="206"/>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34" t="s">
        <v>1903</v>
      </c>
      <c r="C22" s="235"/>
      <c r="D22" s="235"/>
      <c r="E22" s="236"/>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6" t="s">
        <v>1924</v>
      </c>
      <c r="D24" s="206"/>
      <c r="E24" s="126"/>
      <c r="I24" s="54"/>
      <c r="J24" s="54"/>
      <c r="L24" s="54"/>
      <c r="M24" s="54" t="s">
        <v>1805</v>
      </c>
    </row>
    <row r="25" spans="1:13" ht="26.25" customHeight="1">
      <c r="A25" s="41"/>
      <c r="B25" s="80" t="s">
        <v>1905</v>
      </c>
      <c r="C25" s="206" t="s">
        <v>1924</v>
      </c>
      <c r="D25" s="206"/>
      <c r="E25" s="83"/>
      <c r="I25" s="54"/>
      <c r="J25" s="54"/>
      <c r="L25" s="54"/>
      <c r="M25" s="54"/>
    </row>
    <row r="26" spans="1:13" ht="26.25" customHeight="1">
      <c r="A26" s="41"/>
      <c r="B26" s="80" t="s">
        <v>1906</v>
      </c>
      <c r="C26" s="206" t="s">
        <v>1921</v>
      </c>
      <c r="D26" s="206"/>
      <c r="E26" s="83"/>
      <c r="I26" s="54"/>
      <c r="J26" s="54"/>
      <c r="L26" s="54"/>
      <c r="M26" s="54"/>
    </row>
    <row r="27" spans="1:13" ht="26.25" customHeight="1">
      <c r="A27" s="41"/>
      <c r="B27" s="80" t="s">
        <v>1907</v>
      </c>
      <c r="C27" s="206" t="s">
        <v>1924</v>
      </c>
      <c r="D27" s="206"/>
      <c r="E27" s="83"/>
      <c r="I27" s="54"/>
      <c r="J27" s="54"/>
      <c r="L27" s="54"/>
      <c r="M27" s="54"/>
    </row>
    <row r="28" spans="1:13" ht="26.25" customHeight="1">
      <c r="A28" s="41"/>
      <c r="B28" s="80" t="s">
        <v>1908</v>
      </c>
      <c r="C28" s="206" t="s">
        <v>1924</v>
      </c>
      <c r="D28" s="206"/>
      <c r="E28" s="83"/>
      <c r="I28" s="54"/>
      <c r="J28" s="54"/>
      <c r="L28" s="54"/>
      <c r="M28" s="54"/>
    </row>
    <row r="29" spans="1:13" ht="26.25" customHeight="1">
      <c r="A29" s="41"/>
      <c r="B29" s="80" t="s">
        <v>1909</v>
      </c>
      <c r="C29" s="206" t="s">
        <v>1925</v>
      </c>
      <c r="D29" s="206"/>
      <c r="E29" s="83"/>
      <c r="I29" s="54"/>
      <c r="J29" s="54"/>
      <c r="L29" s="54"/>
      <c r="M29" s="54"/>
    </row>
    <row r="30" spans="1:13" ht="26.25" customHeight="1">
      <c r="A30" s="41"/>
      <c r="B30" s="80" t="s">
        <v>1910</v>
      </c>
      <c r="C30" s="206" t="s">
        <v>1921</v>
      </c>
      <c r="D30" s="206"/>
      <c r="E30" s="83"/>
      <c r="I30" s="54"/>
      <c r="J30" s="54"/>
      <c r="L30" s="54"/>
      <c r="M30" s="54"/>
    </row>
    <row r="31" spans="1:13" ht="26.25" customHeight="1">
      <c r="A31" s="41"/>
      <c r="B31" s="80" t="s">
        <v>1911</v>
      </c>
      <c r="C31" s="206" t="s">
        <v>1923</v>
      </c>
      <c r="D31" s="206"/>
      <c r="E31" s="83"/>
      <c r="I31" s="54"/>
      <c r="J31" s="54"/>
      <c r="L31" s="54"/>
      <c r="M31" s="54"/>
    </row>
    <row r="32" spans="1:13" ht="26.25" customHeight="1">
      <c r="A32" s="41"/>
      <c r="B32" s="80" t="s">
        <v>1912</v>
      </c>
      <c r="C32" s="206" t="s">
        <v>1926</v>
      </c>
      <c r="D32" s="206"/>
      <c r="E32" s="83"/>
      <c r="I32" s="54"/>
      <c r="J32" s="54"/>
      <c r="L32" s="54"/>
      <c r="M32" s="54"/>
    </row>
    <row r="33" spans="1:13" ht="26.25" customHeight="1">
      <c r="A33" s="41"/>
      <c r="B33" s="80" t="s">
        <v>1913</v>
      </c>
      <c r="C33" s="206" t="s">
        <v>1921</v>
      </c>
      <c r="D33" s="206"/>
      <c r="E33" s="83"/>
      <c r="I33" s="54"/>
      <c r="J33" s="54"/>
      <c r="L33" s="54"/>
      <c r="M33" s="54"/>
    </row>
    <row r="34" spans="1:13" ht="26.25" customHeight="1">
      <c r="A34" s="41"/>
      <c r="B34" s="80" t="s">
        <v>1914</v>
      </c>
      <c r="C34" s="206" t="s">
        <v>1921</v>
      </c>
      <c r="D34" s="206"/>
      <c r="E34" s="83"/>
    </row>
    <row r="35" spans="1:13" ht="26.25" customHeight="1">
      <c r="B35" s="80" t="s">
        <v>1915</v>
      </c>
      <c r="C35" s="206" t="s">
        <v>1921</v>
      </c>
      <c r="D35" s="206"/>
      <c r="E35" s="84"/>
    </row>
    <row r="36" spans="1:13" ht="26.25" customHeight="1">
      <c r="B36" s="80" t="s">
        <v>1916</v>
      </c>
      <c r="C36" s="206" t="s">
        <v>1927</v>
      </c>
      <c r="D36" s="206"/>
      <c r="E36" s="84"/>
    </row>
    <row r="37" spans="1:13" ht="26.25" customHeight="1">
      <c r="B37" s="80" t="s">
        <v>1917</v>
      </c>
      <c r="C37" s="206" t="s">
        <v>1921</v>
      </c>
      <c r="D37" s="206"/>
      <c r="E37" s="84"/>
    </row>
    <row r="38" spans="1:13" ht="26.25" customHeight="1">
      <c r="B38" s="80" t="s">
        <v>1918</v>
      </c>
      <c r="C38" s="206" t="s">
        <v>1921</v>
      </c>
      <c r="D38" s="206"/>
      <c r="E38" s="84"/>
    </row>
    <row r="39" spans="1:13" ht="20.25" customHeight="1">
      <c r="B39" s="80" t="s">
        <v>1919</v>
      </c>
      <c r="C39" s="206" t="s">
        <v>1921</v>
      </c>
      <c r="D39" s="206"/>
      <c r="E39" s="84"/>
    </row>
    <row r="40" spans="1:13" ht="20.25" customHeight="1">
      <c r="B40" s="80" t="s">
        <v>1920</v>
      </c>
      <c r="C40" s="206" t="s">
        <v>1921</v>
      </c>
      <c r="D40" s="206"/>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7" t="s">
        <v>1973</v>
      </c>
      <c r="C2" s="238"/>
      <c r="D2" s="238"/>
      <c r="E2" s="238"/>
      <c r="F2" s="238"/>
      <c r="G2" s="239"/>
    </row>
    <row r="3" spans="2:12" ht="14.45" customHeight="1">
      <c r="B3" s="240"/>
      <c r="C3" s="241"/>
      <c r="D3" s="241"/>
      <c r="E3" s="241"/>
      <c r="F3" s="241"/>
      <c r="G3" s="242"/>
      <c r="K3" s="166" t="s">
        <v>1942</v>
      </c>
      <c r="L3" s="166" t="s">
        <v>1944</v>
      </c>
    </row>
    <row r="4" spans="2:12" ht="14.45" customHeight="1">
      <c r="B4" s="240"/>
      <c r="C4" s="241"/>
      <c r="D4" s="241"/>
      <c r="E4" s="241"/>
      <c r="F4" s="241"/>
      <c r="G4" s="242"/>
      <c r="K4" s="167" t="s">
        <v>1946</v>
      </c>
      <c r="L4" s="167" t="s">
        <v>1947</v>
      </c>
    </row>
    <row r="5" spans="2:12" ht="15" customHeight="1" thickBot="1">
      <c r="B5" s="243"/>
      <c r="C5" s="244"/>
      <c r="D5" s="244"/>
      <c r="E5" s="244"/>
      <c r="F5" s="244"/>
      <c r="G5" s="245"/>
      <c r="K5" s="167" t="s">
        <v>1948</v>
      </c>
      <c r="L5" s="167" t="s">
        <v>1949</v>
      </c>
    </row>
    <row r="6" spans="2:12" s="164" customFormat="1">
      <c r="K6" s="167" t="s">
        <v>1926</v>
      </c>
      <c r="L6" s="167"/>
    </row>
    <row r="7" spans="2:12" s="164" customFormat="1" ht="15.75" thickBot="1"/>
    <row r="8" spans="2:12">
      <c r="B8" s="249" t="s">
        <v>1933</v>
      </c>
      <c r="C8" s="250"/>
      <c r="D8" s="250"/>
      <c r="E8" s="250"/>
      <c r="F8" s="250"/>
      <c r="G8" s="251"/>
      <c r="H8" s="168"/>
    </row>
    <row r="9" spans="2:12" ht="31.15" customHeight="1">
      <c r="B9" s="252" t="s">
        <v>1934</v>
      </c>
      <c r="C9" s="253"/>
      <c r="D9" s="253"/>
      <c r="E9" s="253"/>
      <c r="F9" s="253"/>
      <c r="G9" s="254"/>
    </row>
    <row r="10" spans="2:12" ht="47.45" customHeight="1">
      <c r="B10" s="252" t="s">
        <v>1935</v>
      </c>
      <c r="C10" s="253"/>
      <c r="D10" s="253"/>
      <c r="E10" s="253"/>
      <c r="F10" s="253"/>
      <c r="G10" s="254"/>
    </row>
    <row r="11" spans="2:12" ht="28.9" customHeight="1">
      <c r="B11" s="252" t="s">
        <v>1936</v>
      </c>
      <c r="C11" s="253"/>
      <c r="D11" s="253"/>
      <c r="E11" s="253"/>
      <c r="F11" s="253"/>
      <c r="G11" s="254"/>
    </row>
    <row r="12" spans="2:12" ht="29.45" customHeight="1">
      <c r="B12" s="252" t="s">
        <v>1937</v>
      </c>
      <c r="C12" s="253"/>
      <c r="D12" s="253"/>
      <c r="E12" s="253"/>
      <c r="F12" s="253"/>
      <c r="G12" s="254"/>
    </row>
    <row r="13" spans="2:12" ht="32.450000000000003" customHeight="1" thickBot="1">
      <c r="B13" s="255" t="s">
        <v>1938</v>
      </c>
      <c r="C13" s="256"/>
      <c r="D13" s="256"/>
      <c r="E13" s="256"/>
      <c r="F13" s="256"/>
      <c r="G13" s="257"/>
    </row>
    <row r="14" spans="2:12" ht="15.75" thickBot="1">
      <c r="B14" s="169"/>
      <c r="C14" s="169"/>
      <c r="D14" s="169"/>
      <c r="E14" s="169"/>
      <c r="F14" s="169"/>
      <c r="G14" s="169"/>
    </row>
    <row r="15" spans="2:12">
      <c r="B15" s="246" t="s">
        <v>1939</v>
      </c>
      <c r="C15" s="247"/>
      <c r="D15" s="247"/>
      <c r="E15" s="247"/>
      <c r="F15" s="247"/>
      <c r="G15" s="248"/>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English</cp:lastModifiedBy>
  <cp:lastPrinted>2011-12-29T00:00:57Z</cp:lastPrinted>
  <dcterms:created xsi:type="dcterms:W3CDTF">2011-10-12T14:40:06Z</dcterms:created>
  <dcterms:modified xsi:type="dcterms:W3CDTF">2013-06-18T21:18:04Z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